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nak\Desktop\ANA\PROJEKTI 2022\NADOMESTNI PROSTORI ZA OŠ PIER PAOLO VERGERIO\PROJEKTIRANJE\PZI\PROJEKTANTSKI POPISI\"/>
    </mc:Choice>
  </mc:AlternateContent>
  <bookViews>
    <workbookView xWindow="4005" yWindow="465" windowWidth="22815" windowHeight="21075" tabRatio="741"/>
  </bookViews>
  <sheets>
    <sheet name="Rekapitulacija" sheetId="11" r:id="rId1"/>
    <sheet name="Vodovodna instalacija" sheetId="10" r:id="rId2"/>
    <sheet name="Prezračevanje" sheetId="8" r:id="rId3"/>
    <sheet name="Ogrevanje in hlajenje" sheetId="9" r:id="rId4"/>
  </sheets>
  <definedNames>
    <definedName name="_xlnm.Print_Area" localSheetId="3">'Ogrevanje in hlajenje'!$A$1:$F$124</definedName>
    <definedName name="_xlnm.Print_Area" localSheetId="2">Prezračevanje!$A$1:$F$98</definedName>
    <definedName name="_xlnm.Print_Area" localSheetId="0">Rekapitulacija!$A$1:$C$45</definedName>
    <definedName name="_xlnm.Print_Area" localSheetId="1">'Vodovodna instalacija'!$A$1:$F$125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1" l="1"/>
  <c r="B20" i="11"/>
  <c r="F123" i="9"/>
  <c r="F121" i="9"/>
  <c r="F118" i="9"/>
  <c r="F115" i="9"/>
  <c r="F112" i="9"/>
  <c r="F109" i="9"/>
  <c r="F106" i="9"/>
  <c r="F103" i="9"/>
  <c r="F100" i="9"/>
  <c r="F85" i="9"/>
  <c r="F82" i="9"/>
  <c r="F77" i="9"/>
  <c r="F79" i="9"/>
  <c r="F78" i="9"/>
  <c r="F76" i="9"/>
  <c r="F73" i="9"/>
  <c r="F70" i="9"/>
  <c r="F67" i="9"/>
  <c r="F43" i="9"/>
  <c r="F97" i="8"/>
  <c r="F95" i="8"/>
  <c r="F92" i="8"/>
  <c r="F89" i="8"/>
  <c r="F86" i="8"/>
  <c r="F83" i="8"/>
  <c r="F82" i="8"/>
  <c r="F81" i="8"/>
  <c r="F78" i="8"/>
  <c r="F75" i="8"/>
  <c r="F72" i="8"/>
  <c r="F69" i="8"/>
  <c r="F68" i="8"/>
  <c r="F65" i="8"/>
  <c r="F62" i="8"/>
  <c r="F59" i="8"/>
  <c r="F58" i="8"/>
  <c r="F57" i="8"/>
  <c r="F54" i="8"/>
  <c r="F53" i="8"/>
  <c r="F50" i="8"/>
  <c r="F49" i="8"/>
  <c r="F48" i="8"/>
  <c r="F45" i="8"/>
  <c r="F42" i="8"/>
  <c r="F41" i="8"/>
  <c r="F40" i="8"/>
  <c r="F37" i="8"/>
  <c r="F124" i="10"/>
  <c r="F122" i="10"/>
  <c r="F119" i="10"/>
  <c r="F116" i="10"/>
  <c r="F111" i="10"/>
  <c r="F108" i="10"/>
  <c r="F104" i="10"/>
  <c r="F101" i="10"/>
  <c r="F98" i="10"/>
  <c r="F95" i="10"/>
  <c r="F90" i="10"/>
  <c r="F87" i="10"/>
  <c r="F84" i="10"/>
  <c r="F81" i="10"/>
  <c r="F72" i="10"/>
  <c r="F77" i="10"/>
  <c r="F69" i="10"/>
  <c r="F66" i="10"/>
  <c r="F63" i="10"/>
  <c r="F60" i="10"/>
  <c r="F57" i="10"/>
  <c r="F56" i="10"/>
  <c r="F53" i="10"/>
  <c r="F50" i="10"/>
  <c r="F42" i="10"/>
  <c r="F39" i="10"/>
  <c r="F38" i="10"/>
  <c r="F35" i="10"/>
  <c r="F34" i="10"/>
  <c r="F31" i="10"/>
  <c r="F28" i="10"/>
  <c r="F27" i="10"/>
  <c r="F24" i="10"/>
  <c r="F23" i="10"/>
  <c r="F22" i="10"/>
  <c r="F19" i="10" l="1"/>
  <c r="F20" i="10"/>
  <c r="F21" i="10"/>
  <c r="F25" i="10"/>
  <c r="F26" i="10"/>
  <c r="F29" i="10"/>
  <c r="F33" i="10"/>
  <c r="F36" i="10"/>
  <c r="F37" i="10"/>
  <c r="F40" i="10"/>
  <c r="F41" i="10"/>
  <c r="F43" i="10"/>
  <c r="F44" i="10"/>
  <c r="F45" i="10"/>
  <c r="F55" i="10"/>
  <c r="F58" i="10"/>
  <c r="F59" i="10"/>
  <c r="F61" i="10"/>
  <c r="F62" i="10"/>
  <c r="F64" i="10"/>
  <c r="F65" i="10"/>
  <c r="F67" i="10"/>
  <c r="F68" i="10"/>
  <c r="F70" i="10"/>
  <c r="F71" i="10"/>
  <c r="F73" i="10"/>
  <c r="F74" i="10"/>
  <c r="F75" i="10"/>
  <c r="F76" i="10"/>
  <c r="F78" i="10"/>
  <c r="F79" i="10"/>
  <c r="F80" i="10"/>
  <c r="F82" i="10"/>
  <c r="F83" i="10"/>
  <c r="F85" i="10"/>
  <c r="F86" i="10"/>
  <c r="F88" i="10"/>
  <c r="F89" i="10"/>
  <c r="F91" i="10"/>
  <c r="F92" i="10"/>
  <c r="F93" i="10"/>
  <c r="F94" i="10"/>
  <c r="F96" i="10"/>
  <c r="F97" i="10"/>
  <c r="F100" i="10"/>
  <c r="F102" i="10"/>
  <c r="F107" i="10"/>
  <c r="F113" i="10"/>
  <c r="F114" i="10"/>
  <c r="F115" i="10"/>
  <c r="F66" i="9" l="1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B6" i="11" l="1"/>
  <c r="A21" i="9"/>
  <c r="A45" i="9" s="1"/>
  <c r="F69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A69" i="9" l="1"/>
  <c r="A72" i="9" s="1"/>
  <c r="F61" i="8" l="1"/>
  <c r="F60" i="8"/>
  <c r="F56" i="8"/>
  <c r="F30" i="8" l="1"/>
  <c r="F68" i="9" l="1"/>
  <c r="F72" i="9"/>
  <c r="F74" i="9"/>
  <c r="F75" i="9"/>
  <c r="F80" i="9"/>
  <c r="F81" i="9"/>
  <c r="F83" i="9"/>
  <c r="F84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1" i="9"/>
  <c r="F102" i="9"/>
  <c r="F104" i="9"/>
  <c r="F105" i="9"/>
  <c r="F107" i="9"/>
  <c r="F108" i="9"/>
  <c r="F110" i="9"/>
  <c r="F111" i="9"/>
  <c r="F113" i="9"/>
  <c r="F114" i="9"/>
  <c r="F22" i="8" l="1"/>
  <c r="F23" i="8"/>
  <c r="F24" i="8"/>
  <c r="F25" i="8"/>
  <c r="F26" i="8"/>
  <c r="F27" i="8"/>
  <c r="F31" i="8"/>
  <c r="F32" i="8"/>
  <c r="F33" i="8"/>
  <c r="F35" i="8"/>
  <c r="F36" i="8"/>
  <c r="F38" i="8"/>
  <c r="F39" i="8"/>
  <c r="F43" i="8"/>
  <c r="F47" i="8"/>
  <c r="F51" i="8"/>
  <c r="F52" i="8"/>
  <c r="F55" i="8"/>
  <c r="F67" i="8"/>
  <c r="F70" i="8"/>
  <c r="F71" i="8"/>
  <c r="F73" i="8"/>
  <c r="F74" i="8"/>
  <c r="F76" i="8"/>
  <c r="F77" i="8"/>
  <c r="F79" i="8"/>
  <c r="F80" i="8"/>
  <c r="F84" i="8"/>
  <c r="F85" i="8"/>
  <c r="F87" i="8"/>
  <c r="F88" i="8"/>
  <c r="F96" i="8"/>
  <c r="F98" i="8"/>
  <c r="F21" i="8"/>
  <c r="B14" i="11" l="1"/>
  <c r="B10" i="11" l="1"/>
  <c r="B18" i="11" s="1"/>
  <c r="A21" i="10"/>
  <c r="A21" i="8"/>
  <c r="A26" i="10" l="1"/>
  <c r="A75" i="9"/>
  <c r="A39" i="8"/>
  <c r="A44" i="8" s="1"/>
  <c r="A47" i="8" l="1"/>
  <c r="A30" i="10"/>
  <c r="A81" i="9"/>
  <c r="A33" i="10" l="1"/>
  <c r="A84" i="9"/>
  <c r="A37" i="10" l="1"/>
  <c r="A41" i="10"/>
  <c r="A46" i="10" s="1"/>
  <c r="A87" i="9"/>
  <c r="A52" i="8"/>
  <c r="A52" i="10" l="1"/>
  <c r="A55" i="10" s="1"/>
  <c r="A56" i="8"/>
  <c r="A61" i="8" s="1"/>
  <c r="A64" i="8" s="1"/>
  <c r="A67" i="8" s="1"/>
  <c r="A71" i="8" s="1"/>
  <c r="A90" i="9"/>
  <c r="A59" i="10" l="1"/>
  <c r="A62" i="10" s="1"/>
  <c r="A65" i="10" s="1"/>
  <c r="A68" i="10" s="1"/>
  <c r="A71" i="10" s="1"/>
  <c r="A93" i="9"/>
  <c r="A76" i="10" l="1"/>
  <c r="A80" i="10" s="1"/>
  <c r="A83" i="10" s="1"/>
  <c r="A86" i="10" s="1"/>
  <c r="A89" i="10" s="1"/>
  <c r="A94" i="10" s="1"/>
  <c r="A97" i="10" s="1"/>
  <c r="A100" i="10" s="1"/>
  <c r="A103" i="10" s="1"/>
  <c r="A106" i="10" s="1"/>
  <c r="A110" i="10" s="1"/>
  <c r="A96" i="9"/>
  <c r="A99" i="9" s="1"/>
  <c r="A102" i="9" s="1"/>
  <c r="A105" i="9" s="1"/>
  <c r="A108" i="9" s="1"/>
  <c r="A111" i="9" s="1"/>
  <c r="A114" i="9" s="1"/>
  <c r="A117" i="9" s="1"/>
  <c r="A120" i="9" s="1"/>
  <c r="A74" i="8" l="1"/>
  <c r="A77" i="8" s="1"/>
  <c r="A80" i="8" l="1"/>
  <c r="A85" i="8" s="1"/>
  <c r="A88" i="8" s="1"/>
  <c r="A91" i="8" s="1"/>
  <c r="A94" i="8" l="1"/>
  <c r="A115" i="10" l="1"/>
  <c r="A118" i="10" l="1"/>
  <c r="A121" i="10" s="1"/>
</calcChain>
</file>

<file path=xl/sharedStrings.xml><?xml version="1.0" encoding="utf-8"?>
<sst xmlns="http://schemas.openxmlformats.org/spreadsheetml/2006/main" count="404" uniqueCount="200">
  <si>
    <t>kos</t>
  </si>
  <si>
    <t>m</t>
  </si>
  <si>
    <t>%</t>
  </si>
  <si>
    <t>€</t>
  </si>
  <si>
    <t>DN 20</t>
  </si>
  <si>
    <t>DN 15</t>
  </si>
  <si>
    <t>Plastična kanalizacijska cev vključno s plastičnimi fazonskimi kosi in gumi tesnili</t>
  </si>
  <si>
    <t>DN   50</t>
  </si>
  <si>
    <t>kpl</t>
  </si>
  <si>
    <t>Pripravljalna dela, zarisovanje, tlačni preizkus, izpiranje, dezinfekcija, regulacija armatur in zaključna dela</t>
  </si>
  <si>
    <t>SANITARNI ELEMENTI Z OPREMO</t>
  </si>
  <si>
    <t>Ostali splošni stroški  montaže</t>
  </si>
  <si>
    <r>
      <t>m</t>
    </r>
    <r>
      <rPr>
        <vertAlign val="superscript"/>
        <sz val="11"/>
        <rFont val="Arial"/>
        <family val="2"/>
        <charset val="238"/>
      </rPr>
      <t>2</t>
    </r>
  </si>
  <si>
    <t>Pripravljalna dela, zarisovanje, poizkusno obratovanje in zaključna dela</t>
  </si>
  <si>
    <t>DN 110</t>
  </si>
  <si>
    <t>-</t>
  </si>
  <si>
    <t>POPIS MATERIALA IN DEL – VODOVODNA INSTALACIJA</t>
  </si>
  <si>
    <t>Zavarovalni, manipulativni, transportni stroški in ostali splošni stroški</t>
  </si>
  <si>
    <t>3</t>
  </si>
  <si>
    <t>POPIS MATERIALA IN DEL – PREZRAČEVANJE</t>
  </si>
  <si>
    <t>kos  1</t>
  </si>
  <si>
    <t>Tlačni preizkus ustreznega tlaka na visokotlačni strani po navodih proizvajalca</t>
  </si>
  <si>
    <t>Vakumiranje freonske inštalacije s črpalko za absolutni tlak ter izsuševanje</t>
  </si>
  <si>
    <t>Polnitev sistema s freonom  in zagon</t>
  </si>
  <si>
    <t>Predizolirana cev za odvod kondenza dolžine 500 mm, komplet s fazonskim kosi, spojnim in pritrdilnim materialom</t>
  </si>
  <si>
    <t>Funkcijska navodila za delo in vzdrževanje naprav</t>
  </si>
  <si>
    <t>Kroglična navojna zaporna pipa s tesnilnim materialom</t>
  </si>
  <si>
    <t>kos 1</t>
  </si>
  <si>
    <t>dim. 425x125 mm</t>
  </si>
  <si>
    <t>kg</t>
  </si>
  <si>
    <t>Pripravljalna dela, zarisovanje, poizkusno obratovanje, uregulacija elementov, meritev in zaključna dela</t>
  </si>
  <si>
    <t>Ogledalo iz brušenega stekla vključno s pritrdilnim materialom  PO IZBIRI PROJEKTANTA</t>
  </si>
  <si>
    <t>Etažera iz brušenega stekla vključno s pokromanima konzolama in pritrdilnim materialom PO IZBIRI PROJEKTANTA</t>
  </si>
  <si>
    <t>Držalo za milo s pokromanim nosilcem, stekleno posodico za milo in pritrdilnim materialom PO IZBIRI PROJEKTANTA</t>
  </si>
  <si>
    <t>Držalo za brisače zidne izvedbe vključno s pritrdilnim materialom PO IZBIRI PROJEKTANTA</t>
  </si>
  <si>
    <t>PROTIPOŽARNA ZAŠČITA</t>
  </si>
  <si>
    <t>SPLOŠNO</t>
  </si>
  <si>
    <t xml:space="preserve">Ø32mm </t>
  </si>
  <si>
    <t xml:space="preserve">Splošne zahteve in določila </t>
  </si>
  <si>
    <t xml:space="preserve">Splošna določila veljavna v RS mora izvajalec del upoštevati v ponudbi in pri izvajanju del. Dela je potrebno izvajati po določilih veljavnih tehničnih predpisih za izvajanje. Vsi materiali za vgradnjo morajo biti ustrezno certificirani skladno z zakonom o gradbenih proizvodih in morajo ustrezati merodajnim standardom SIST in EN. Kvaliteta materialov mora ustrezati zahtevam iz projekta. </t>
  </si>
  <si>
    <t>Za vse vgrajene materiale mora izvajalec del predložiti dokumentacijo (izjave, atesti, certifikati, meritve....).</t>
  </si>
  <si>
    <t>Izvajalec del je pred oddajo ponudbe dolžan preveriti ustreznost popisov in izmer del, glede na projekte, ki so mu na vpogled pri investitorju. V primeru odstopanj, je le-te dolžan zajeti: ločeno ali kot razna dela.</t>
  </si>
  <si>
    <t>Izvajalec del mora pri izvedbi del upoštevati navodila tehničnega poročila, projekt statike, gradbene fizike, študije požarne varnosti in ostalo dokumentacijo ter ostale načrte, ki so sestavni del projekta</t>
  </si>
  <si>
    <t>pripravljalnih del, z vsemi deli in materialom ter dnevno čiščenje gradbišča,</t>
  </si>
  <si>
    <t>ves potreben material z dobavo, transporti in vgrajevanjem,</t>
  </si>
  <si>
    <t>izvedba dela po popisu iz postavke in načrtu,</t>
  </si>
  <si>
    <t>zavarovanja gradbišča,</t>
  </si>
  <si>
    <t>začasne in stalne deponije in pripadajoči transporti,</t>
  </si>
  <si>
    <t>sortiranje odpadkov na gradbišču (gradbiščni odpadki in odpadki od rušenja), stroški nakladanja, odvoza na registrirano stalno deponijo ter plačilo stroškov deponije in taks (če v postavki ni drugače določeno)</t>
  </si>
  <si>
    <t>Ponudba naj vključuje dobavo s prevozom in dostovo na lokacijo ter montažo z vsemi potrebnimi veznimi in pritrdilnimi in zaključnimi elementi, vključno z morebitnim prilagajanjem na sami lokaciji. Ponuditi je potrebno vse za uporabo izdelka nujne dodatne, komplementarne elemente.</t>
  </si>
  <si>
    <t>Ponudi naj se oprema v izbrani barvni skali oziroma skladno s postavkami. Vsa oprema vključno z barvnimi toni po izboru projektanta.</t>
  </si>
  <si>
    <t>Vse posamezne vidne elemente, ki se montirajo oz. vgrajujejo, je potrebno predhodno dati v potrditev arhitektu.</t>
  </si>
  <si>
    <t>V enotnih cenah morajo biti zajeti tudi stroški:</t>
  </si>
  <si>
    <t>POPIS MATERIALA IN DEL – OGREVANJE IN HLAJENJE</t>
  </si>
  <si>
    <t>VRF sistem Mitsubishi electric ali enakovreden, sestavljen iz:</t>
  </si>
  <si>
    <t>hladilne moči 22,40 kW pri  temperaturi prostora 27 °C in zunanji temperaturi 35 °C</t>
  </si>
  <si>
    <t>ogrevne moči 25,00 kW pri temperaturi prostora 20°C in zunanji temperaturi 7°C</t>
  </si>
  <si>
    <t>Pocinkana instalacijska polica, komplet s pritrdilnim in veznim materialom ter kotnimi in T elementi</t>
  </si>
  <si>
    <t>Bakrene cevi za freonsko povezavo zunanje in notranjih enot, komplet predizolirane s parozaporno toplotno izolacijo s plastificiranim zunanjim plaščem</t>
  </si>
  <si>
    <t>3/4” - dz = Ø19,05 mm</t>
  </si>
  <si>
    <r>
      <t xml:space="preserve">1/2” - dz = </t>
    </r>
    <r>
      <rPr>
        <sz val="11"/>
        <rFont val="Arial"/>
        <family val="2"/>
        <charset val="238"/>
      </rPr>
      <t>Ø12,70 mm</t>
    </r>
  </si>
  <si>
    <t>3/8” - dz = Ø  9,52 mm</t>
  </si>
  <si>
    <t>1/4” - dz = Ø  6,35 mm</t>
  </si>
  <si>
    <t>Polnjenje sistema z dodatno količino hladilnega sredstva R410A</t>
  </si>
  <si>
    <r>
      <rPr>
        <sz val="11"/>
        <rFont val="Arial"/>
        <family val="2"/>
        <charset val="238"/>
      </rPr>
      <t>Ø20/</t>
    </r>
    <r>
      <rPr>
        <sz val="11"/>
        <rFont val="Arial"/>
        <family val="2"/>
        <charset val="238"/>
      </rPr>
      <t xml:space="preserve">Ø26 mm </t>
    </r>
  </si>
  <si>
    <t>PVC cevi za odvod kondenza s fazonskim kosi, komplet z obešali, spojnim in pritrdilnim materialom</t>
  </si>
  <si>
    <t>Nastavitev delovanja sistema ogrevanja/hlajenja s poskusnim obratovanjem</t>
  </si>
  <si>
    <t>Zunanje enote tip PUMY-200YKM2R2 z vgrajenim inverterskim kompresorjem z ekološkim freonom, aksialnim ventilatorjem in freonskim kondenzatorjem - uparjalnikom v ohišju</t>
  </si>
  <si>
    <t>priključne el. moči 6,46 kW, 400 V, 50 Hz</t>
  </si>
  <si>
    <t>hladilne moči 5,00 kW</t>
  </si>
  <si>
    <t>PAC-MK54BC (kos 1)</t>
  </si>
  <si>
    <t>Tipska konzola za postavitev zunanje enote na steno, komplet z amortizerji in pritrdilnim materialom</t>
  </si>
  <si>
    <t>Stenski sifon za odtok kondenza, vključno s pritrdilnim in tesnilim materialom</t>
  </si>
  <si>
    <t>Podporni material iz pocinkane jeklene pločevine s pritrdilnim materialom</t>
  </si>
  <si>
    <t>Parozaporna izolacija kanalov s ploščami s toplotno izolacijo toplotne prevodnosti &lt; 0,035 W/mK, komplet z lepilnim materialom</t>
  </si>
  <si>
    <t>debeline 19 mm</t>
  </si>
  <si>
    <t>štirimi jadrovinastimi priključki</t>
  </si>
  <si>
    <t>sistemom bočno zatesnjenih loput z zobniškim prenosom na zajemu svežega zraka, izpuhu zavrženega zraka in v by-passu</t>
  </si>
  <si>
    <t>filtrom zunanjega zraka F7</t>
  </si>
  <si>
    <t>filtrom odtočnega zraka M5</t>
  </si>
  <si>
    <t>vibracijsko zaščito za preprečitev prenosa vibracij na gradbeno konstrukcijo</t>
  </si>
  <si>
    <t>Klimatska naprava Euroclima ali enakovredna z izoliranim ohišjem brez toplotnih mostov izdelanim iz profilov in pločevine z:</t>
  </si>
  <si>
    <t>Meritve prezračevanja z regulacijo količin zraka vseh elementov in izdelavo poročila</t>
  </si>
  <si>
    <t>Zračni spiro kanali iz pocinkane pločevine izdelani po DIN 1946, razred tesnosti C po DIN EN 13799, vključno s fazonskimi kosi, regulacijskimi ter usmerjevalnimi loputami, komplet s tesnilnim in obešalnim materialom</t>
  </si>
  <si>
    <t>Regulator konstantnega pretoka Trox ali enakovreden, komplet s pritrdilnim materialom</t>
  </si>
  <si>
    <t>Medprostorski dušilnik zvoka Trox ali enakovreden, komplet s pritrdilnim materialom</t>
  </si>
  <si>
    <t>Zaščitna mrežica z 80% prostega preseka, komplet s pritrdilnim matrialom</t>
  </si>
  <si>
    <t>Nepredvidena dela, izvedena po oddani ponudbi in odobritvi investitorja ali vodje nadzora</t>
  </si>
  <si>
    <t>Inox press cev za razvod pitne vode, vključno z inox fazonskimi kosi, z obešalnim in tesnilnim materialom</t>
  </si>
  <si>
    <t>Parozaporna toplotna izolacija cevi hladne vode s toplotno izolacijo toplotne prevodnosti &lt; 0,035 W/mK, komplet z lepilnim materialom</t>
  </si>
  <si>
    <t>DN 15 - debeline 13 mm</t>
  </si>
  <si>
    <t>Toplotna izolacija cevi tople vode in cirkulacije z izolacijo s toplotno prevodnostjo &lt; 0,035 W/mK, komplet z lepilnim materialom</t>
  </si>
  <si>
    <t>za cev DN 110</t>
  </si>
  <si>
    <t>Požarna objemka pri prehodu PVC cevi v drug požarni sektor, označena</t>
  </si>
  <si>
    <t>KANALIZACIJA DO TALNE PLOŠČE</t>
  </si>
  <si>
    <t>ur</t>
  </si>
  <si>
    <t>Zaščitna fasadna sesalna Rešetka Trox ali enakovredna, tip WG, z mrežico, komplet s pritrdilnim materialom, barvana v RAL barvi po izbiri arhitekta</t>
  </si>
  <si>
    <t>OGREVANJE IN HLAJENJE</t>
  </si>
  <si>
    <t>SKUPAJ OGREVANJE IN HLAJENJE :</t>
  </si>
  <si>
    <t>2.1</t>
  </si>
  <si>
    <t>2.2</t>
  </si>
  <si>
    <t>2.3</t>
  </si>
  <si>
    <t>2.4</t>
  </si>
  <si>
    <t>2.5</t>
  </si>
  <si>
    <t>2.6</t>
  </si>
  <si>
    <t>VRF spojni kos za freonske cevi z razcepi, komplet s spojnim materialom</t>
  </si>
  <si>
    <t>SKUPAJ VODOVODNA INSTALACIJA :</t>
  </si>
  <si>
    <t>Hidrantni preizkus</t>
  </si>
  <si>
    <t>REKAPITULACIJA</t>
  </si>
  <si>
    <t>STROJNE INSTALACIJE</t>
  </si>
  <si>
    <t>VODOVODNA INSTALACIJA</t>
  </si>
  <si>
    <t>PREZRAČEVANJE</t>
  </si>
  <si>
    <t>SKUPAJ brez DDV</t>
  </si>
  <si>
    <t>DDV 22 %</t>
  </si>
  <si>
    <t>SKUPAJ z DDV</t>
  </si>
  <si>
    <t>Zračni kanali iz pocinkane pločevine izdelani po DIN 1946, razred tesnosti C po DIN EN 13799, vključno s fazonskimi kosi, regulacijskimi ter usmerjevalnimi loputami, komplet s tesnilnim in obešalnim materialom</t>
  </si>
  <si>
    <t>Priključek na obstoječe cevi po predhodnem zapiranjem ventilov in praznjenjem vode iz dela instalacije, komplet z vsem pritrdilnim in tesnilnim materialom</t>
  </si>
  <si>
    <t>hladne vode</t>
  </si>
  <si>
    <t>tople vode</t>
  </si>
  <si>
    <t>cirkulacije tople vode</t>
  </si>
  <si>
    <t>DN 20 - debeline 13 mm</t>
  </si>
  <si>
    <t>GROBA TLAČNA INSTALACIJA</t>
  </si>
  <si>
    <t>dim. cca. 600 x 400 mm</t>
  </si>
  <si>
    <t>dim. cca.    600 x 600 mm</t>
  </si>
  <si>
    <t>dim. cca.    600 x 150 mm</t>
  </si>
  <si>
    <t>Protipožarni gasilni aparat s pritrdilnim materialom:</t>
  </si>
  <si>
    <t>Omarica, komplet s pritrdilnim materialom in označbami</t>
  </si>
  <si>
    <t>za 1 gasilni aparat</t>
  </si>
  <si>
    <t>za 2 gasilna aparata</t>
  </si>
  <si>
    <t>za 1 hidrant</t>
  </si>
  <si>
    <t>Demontaža in montaža demontiranega hidranta, komplet s pritrdilnim mateialom</t>
  </si>
  <si>
    <t>DN 50</t>
  </si>
  <si>
    <t>Pocinkana navojna cev za razvod požarne vode izdelana po JUS C.B5. 225, srednje težka iz jekla Č.0000, vključno s pocinkanimi kosi in tesnilnim materialom, žaščitena s cevaki debeline 9 mm, komplet z obešalnim in pritrdilnim materialom</t>
  </si>
  <si>
    <t>PVC čistilni kos, vključno z gumi tesnili</t>
  </si>
  <si>
    <t>Ventil za odzračevanje kanalizacije, vključno z gumi tesnili</t>
  </si>
  <si>
    <t>Zagotavljanje gasilske straže v času prevezav na obstoječem sistemu protipožarnih instalacij v sestavi minimalno 2 člana gasilske posadke in gasilsko vozilo GV-1, ter izdelava ustreznega elaborata  požarne varnosti ter evakuacije dela objekta, ki je v uporabi</t>
  </si>
  <si>
    <t>SKUPAJ PREZRAČEVANJE :</t>
  </si>
  <si>
    <t>tip ZHK Inova ZL 9/6 - AL 9/6</t>
  </si>
  <si>
    <t>energetsko učinkovitim ploščnim rekuperatorjem toplote min. izkoristka vračanja čutne toplote 85% pozimi in 79% poleti, z by passom</t>
  </si>
  <si>
    <r>
      <t>vtočnim prosto tekočim ventilatrojem z EC motorjem z vosokostopnjo izkoristka in zvezno regulacijo vrtljajev skupne količine 3260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 pri eksternem tlaku 350 Pa</t>
    </r>
  </si>
  <si>
    <r>
      <t>odtočnim prosto tekočim ventilatrojem z EC motorjem z vosokostopnjo izkoristka in zvezno regulacijo vrtljajev skupne količine 3260 m</t>
    </r>
    <r>
      <rPr>
        <vertAlign val="superscript"/>
        <sz val="11"/>
        <rFont val="Arial"/>
        <family val="2"/>
        <charset val="238"/>
      </rPr>
      <t>3</t>
    </r>
    <r>
      <rPr>
        <sz val="11"/>
        <rFont val="Arial"/>
        <family val="2"/>
        <charset val="238"/>
      </rPr>
      <t>/h pri eksternem tlaku 250 Pa</t>
    </r>
  </si>
  <si>
    <t>dim. (D x Š x V) 4270 x 1015 x 1480 mm</t>
  </si>
  <si>
    <r>
      <t>N</t>
    </r>
    <r>
      <rPr>
        <vertAlign val="subscript"/>
        <sz val="11"/>
        <rFont val="Arial"/>
        <family val="2"/>
        <charset val="238"/>
      </rPr>
      <t>el</t>
    </r>
    <r>
      <rPr>
        <sz val="11"/>
        <rFont val="Arial"/>
        <family val="2"/>
        <charset val="238"/>
      </rPr>
      <t>= 15.730 W, 400 V, 50 Hz</t>
    </r>
  </si>
  <si>
    <t>zagonom</t>
  </si>
  <si>
    <t>električnim dogrelnikom za dogrevanje vtočnega zraka na 20°C</t>
  </si>
  <si>
    <t>parnim vlažilnikom za vlaženje zraka na min. 30% relatvine vlažnosti</t>
  </si>
  <si>
    <t>dim. 600 x 800 mm</t>
  </si>
  <si>
    <t xml:space="preserve"> tip CA 50, Ø125, l= 1000 mm</t>
  </si>
  <si>
    <t xml:space="preserve"> tip CA 50, Ø100, l= 1000 mm</t>
  </si>
  <si>
    <t>tip VFL, dim. Ø200</t>
  </si>
  <si>
    <t>tip VFL, dim. Ø125</t>
  </si>
  <si>
    <t>tip VFL, dim. Ø  80</t>
  </si>
  <si>
    <t>Aluminijasta izenačevalna vratna rešetka Trox ali enakovredna, tip AGS, komplet s pritrdilnim materialom</t>
  </si>
  <si>
    <t>Aluminijasta rešetka za vtok zraka Trox ali enakovredna, tip ASL-DG, komplet s pritrdilnim materialom</t>
  </si>
  <si>
    <t>dim. 425 x 125</t>
  </si>
  <si>
    <t>dim. 325 x 125</t>
  </si>
  <si>
    <t>Aluminijasta rešetka za odtok zraka Trox ali enakovredna, tip ASL-AG, komplet s pritrdilnim materialom</t>
  </si>
  <si>
    <t>Dušilnik zvoka pravokotne izvedbe Trox ali enakovreden, komplet s pritrdilnim materialom</t>
  </si>
  <si>
    <t>tip MS 600x600x1000/3x100/P</t>
  </si>
  <si>
    <t>250 x 225 mm</t>
  </si>
  <si>
    <t>200 x 150 mm</t>
  </si>
  <si>
    <t>dim. 225 x   75</t>
  </si>
  <si>
    <t>Ø200</t>
  </si>
  <si>
    <t>UČILNICE IN HODNIK</t>
  </si>
  <si>
    <t>Navojni večfunkcijski termostatski obtočni ventil za uravnoteženje cirkulacije in termično dezinfekcijo posameznih dvižnih vodov pri porastu temperatur vode Danfoss ali enakovreden, komplet s tesnilnim materialom</t>
  </si>
  <si>
    <t>tip MTCV-B, DN 15</t>
  </si>
  <si>
    <t>Kompaktna avtomatska črpalna postaja Grundfos ali enakovredna z dotočnim priključkom Ø50 in odtočnim priključkom Ø32, komplet s pritrdilnim in tesnilnim materialom</t>
  </si>
  <si>
    <r>
      <t>N</t>
    </r>
    <r>
      <rPr>
        <vertAlign val="subscript"/>
        <sz val="11"/>
        <rFont val="Arial"/>
        <family val="2"/>
        <charset val="238"/>
      </rPr>
      <t>el</t>
    </r>
    <r>
      <rPr>
        <sz val="11"/>
        <rFont val="Arial"/>
        <family val="2"/>
        <charset val="238"/>
      </rPr>
      <t xml:space="preserve"> = 280 W, 230 V, 50 Hz</t>
    </r>
  </si>
  <si>
    <t>Trda debelostenska PVC cev za izdelavo bazenskih cevnih inštalacij, med seboj spajana z lepilom za PVC, komplet s PVC fazonskimi kosi in spojkami</t>
  </si>
  <si>
    <t>DN 25</t>
  </si>
  <si>
    <t>Priključek na LTŽ kanalizacijsko cev DN 100, vključno s pritrdilnim in tesnilnim materialom</t>
  </si>
  <si>
    <t>Prestavitev LTŽ čistilnega kosa iz učilnice na hodnik</t>
  </si>
  <si>
    <t>tip Sololift D-2</t>
  </si>
  <si>
    <t>G = 300 l/h, H = 3,5 m</t>
  </si>
  <si>
    <t>krmilno omaro za popolno avtonomno delovanje in navezavo na CNS modbus TCP, komplet s kabliranjem</t>
  </si>
  <si>
    <t>Ø160</t>
  </si>
  <si>
    <t>Ø100</t>
  </si>
  <si>
    <t>Električno kabliranje vključno z zaščitno cevjo med zunanjima in notranjimi enotami po navodilih proizvajalca</t>
  </si>
  <si>
    <t>1.1</t>
  </si>
  <si>
    <t>1.2</t>
  </si>
  <si>
    <t>1.3</t>
  </si>
  <si>
    <t>1.4</t>
  </si>
  <si>
    <t>1.5</t>
  </si>
  <si>
    <t>1.6</t>
  </si>
  <si>
    <t>Kompleten umivalnik za montažo na steno sestavljen iz nosilne podometne konstrukcije, školjke iz sanitarne keramike z odlivnim ventilom, sifonom, stoječe enoročne mešalne baterije z veznima cevkana, kotnima ventiloma, z vsem tesnilnim in pritrdilnim materialom. PO IZBIRI PROJEKTANTA</t>
  </si>
  <si>
    <t>200 x 50 mm</t>
  </si>
  <si>
    <t>Notranje stenske enote tip PKFY-P40VLM-E z vgrajenim ventilatorjem, freonskim uparjalnikom - kondenzatorjem, elektronskim ekspanzijskim ventilom, vpihovalno in sesalno odprtino za obtočni zrak, filtrom, lovilno kadičko za kondenz,  komplet s pritrdilnim materialom</t>
  </si>
  <si>
    <t>hladilne moči 4,50 kW</t>
  </si>
  <si>
    <t>ogrevne moči 5,00 kW</t>
  </si>
  <si>
    <t>Notranje stenske enote tip MSZ-AP50VGK z vgrajenim ventilatorjem freonskim uparjalnikom - kondenzatorjem, vpihovalno in sesalno odprtino za obtočni zrak, filtrom, lovilno kadičko za kondenz, vmesnikom za priključek na stenski daljinec, komplet s pritrdilnim materialom</t>
  </si>
  <si>
    <t>ogrevne moči 5,80 kW</t>
  </si>
  <si>
    <t>kos  3</t>
  </si>
  <si>
    <t>Notranje stenske enote tip MSZ-AP25VGK z vgrajenim ventilatorjem freonskim uparjalnikom - kondenzatorjem, vpihovalno in sesalno odprtino za obtočni zrak, filtrom, lovilno kadičko za kondenz, vmesnikom za priključek na stenski daljinec, komplet s pritrdilnim materialom</t>
  </si>
  <si>
    <t>hladilne moči 2,50kW</t>
  </si>
  <si>
    <t>ogrevne moči 3,20kW</t>
  </si>
  <si>
    <t>kos 2</t>
  </si>
  <si>
    <t>VRF razdelilnika z vgrajenimi elektronskimi ekspanzijskimi ventili, komplet s pritrdilnim materialom za pritrditev pod strop, tip</t>
  </si>
  <si>
    <t>CMY-Y62-G-E (kos 1)</t>
  </si>
  <si>
    <t>Centralni nadzorni sistem za krmiljenje VRF sistema ogrevanja / hlajenja z dvema zunanjima enotama in 12 notranjimi enotami s 10 stenskimi daljinskimi upravljalniki za posamezne notranje enote in 1 daljinskim upravljalnokom za 2 notranji enoti, na navezavo na CNS modbus TCP, komplet s kabliranjem</t>
  </si>
  <si>
    <t>na suhi prah 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</si>
</sst>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0_)"/>
  </numFmts>
  <fonts count="18">
    <font>
      <sz val="10"/>
      <name val="Arial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vertAlign val="sub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name val="SLO_Dutch"/>
      <charset val="238"/>
    </font>
    <font>
      <sz val="11"/>
      <name val="Arial CE"/>
      <family val="2"/>
      <charset val="238"/>
    </font>
    <font>
      <sz val="10"/>
      <name val="Arial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8"/>
      <name val="Arial"/>
      <family val="2"/>
      <charset val="238"/>
    </font>
    <font>
      <sz val="10"/>
      <name val="Arial CE"/>
      <family val="2"/>
      <charset val="238"/>
    </font>
    <font>
      <sz val="12"/>
      <name val="Courier New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8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4" fontId="13" fillId="0" borderId="0">
      <alignment horizontal="right"/>
    </xf>
    <xf numFmtId="0" fontId="6" fillId="0" borderId="0"/>
    <xf numFmtId="0" fontId="11" fillId="0" borderId="0"/>
    <xf numFmtId="0" fontId="6" fillId="0" borderId="0"/>
    <xf numFmtId="0" fontId="17" fillId="0" borderId="0"/>
    <xf numFmtId="0" fontId="16" fillId="0" borderId="0"/>
    <xf numFmtId="0" fontId="16" fillId="0" borderId="0"/>
    <xf numFmtId="0" fontId="6" fillId="0" borderId="0"/>
    <xf numFmtId="0" fontId="6" fillId="0" borderId="0"/>
  </cellStyleXfs>
  <cellXfs count="175">
    <xf numFmtId="0" fontId="0" fillId="0" borderId="0" xfId="0"/>
    <xf numFmtId="0" fontId="2" fillId="0" borderId="0" xfId="0" applyFont="1" applyAlignment="1">
      <alignment horizontal="justify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/>
    <xf numFmtId="49" fontId="2" fillId="0" borderId="0" xfId="0" applyNumberFormat="1" applyFont="1" applyAlignment="1">
      <alignment horizontal="right" vertical="top"/>
    </xf>
    <xf numFmtId="1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0" fontId="2" fillId="0" borderId="1" xfId="0" applyFont="1" applyBorder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horizontal="justify"/>
    </xf>
    <xf numFmtId="0" fontId="2" fillId="0" borderId="0" xfId="1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2" applyFont="1" applyProtection="1">
      <protection locked="0"/>
    </xf>
    <xf numFmtId="0" fontId="2" fillId="0" borderId="0" xfId="2" applyFont="1" applyAlignment="1" applyProtection="1">
      <alignment horizontal="left"/>
      <protection locked="0"/>
    </xf>
    <xf numFmtId="49" fontId="2" fillId="0" borderId="0" xfId="1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4" applyFont="1" applyAlignment="1">
      <alignment horizontal="justify" vertical="top"/>
    </xf>
    <xf numFmtId="1" fontId="2" fillId="0" borderId="0" xfId="0" applyNumberFormat="1" applyFont="1" applyAlignment="1">
      <alignment horizontal="left" vertical="top"/>
    </xf>
    <xf numFmtId="0" fontId="14" fillId="0" borderId="0" xfId="14" applyFont="1"/>
    <xf numFmtId="4" fontId="3" fillId="0" borderId="0" xfId="14" applyNumberFormat="1" applyFont="1" applyBorder="1" applyAlignment="1">
      <alignment vertical="top"/>
    </xf>
    <xf numFmtId="0" fontId="14" fillId="0" borderId="0" xfId="14" applyFont="1" applyBorder="1"/>
    <xf numFmtId="4" fontId="2" fillId="0" borderId="0" xfId="14" applyNumberFormat="1" applyFont="1" applyBorder="1" applyAlignment="1">
      <alignment horizontal="justify" vertical="top" wrapText="1"/>
    </xf>
    <xf numFmtId="4" fontId="14" fillId="0" borderId="0" xfId="14" applyNumberFormat="1" applyFont="1" applyBorder="1" applyAlignment="1">
      <alignment horizontal="left" vertical="top" wrapText="1"/>
    </xf>
    <xf numFmtId="4" fontId="2" fillId="0" borderId="0" xfId="14" applyNumberFormat="1" applyFont="1" applyBorder="1" applyAlignment="1">
      <alignment horizontal="left" vertical="top" wrapText="1"/>
    </xf>
    <xf numFmtId="4" fontId="3" fillId="0" borderId="0" xfId="14" applyNumberFormat="1" applyFont="1" applyBorder="1" applyAlignment="1">
      <alignment horizontal="justify" vertical="top" wrapText="1"/>
    </xf>
    <xf numFmtId="0" fontId="2" fillId="0" borderId="0" xfId="0" applyFont="1" applyFill="1" applyAlignment="1">
      <alignment horizontal="justify"/>
    </xf>
    <xf numFmtId="0" fontId="3" fillId="0" borderId="0" xfId="1" applyFont="1" applyAlignment="1">
      <alignment horizontal="justify" vertical="top"/>
    </xf>
    <xf numFmtId="0" fontId="3" fillId="0" borderId="0" xfId="0" applyFont="1" applyAlignment="1">
      <alignment horizontal="left" vertical="top"/>
    </xf>
    <xf numFmtId="0" fontId="2" fillId="0" borderId="0" xfId="0" applyFont="1" applyFill="1" applyAlignment="1">
      <alignment horizontal="justify" vertical="center"/>
    </xf>
    <xf numFmtId="49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justify" vertical="top" wrapText="1"/>
    </xf>
    <xf numFmtId="0" fontId="2" fillId="0" borderId="0" xfId="8" applyFont="1" applyAlignment="1" applyProtection="1">
      <alignment horizontal="justify" vertical="top"/>
    </xf>
    <xf numFmtId="0" fontId="2" fillId="0" borderId="0" xfId="8" applyFont="1" applyFill="1" applyProtection="1">
      <protection locked="0"/>
    </xf>
    <xf numFmtId="0" fontId="2" fillId="0" borderId="0" xfId="0" applyFont="1" applyFill="1" applyAlignment="1">
      <alignment horizontal="left" vertical="top"/>
    </xf>
    <xf numFmtId="0" fontId="2" fillId="0" borderId="0" xfId="8" applyFont="1" applyFill="1" applyAlignment="1">
      <alignment horizontal="left" vertical="top"/>
      <protection locked="0"/>
    </xf>
    <xf numFmtId="0" fontId="2" fillId="0" borderId="0" xfId="8" applyFont="1" applyFill="1" applyAlignment="1">
      <alignment vertical="top"/>
      <protection locked="0"/>
    </xf>
    <xf numFmtId="0" fontId="2" fillId="0" borderId="0" xfId="8" applyFont="1" applyFill="1" applyAlignment="1" applyProtection="1">
      <alignment horizontal="left"/>
      <protection locked="0"/>
    </xf>
    <xf numFmtId="0" fontId="2" fillId="0" borderId="0" xfId="8" applyFont="1" applyFill="1" applyAlignment="1">
      <alignment horizontal="left"/>
      <protection locked="0"/>
    </xf>
    <xf numFmtId="0" fontId="2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left"/>
    </xf>
    <xf numFmtId="0" fontId="2" fillId="0" borderId="0" xfId="5" applyFont="1" applyAlignment="1">
      <alignment horizontal="justify" vertical="top"/>
    </xf>
    <xf numFmtId="0" fontId="2" fillId="0" borderId="0" xfId="5" applyFont="1" applyAlignment="1">
      <alignment horizontal="left"/>
    </xf>
    <xf numFmtId="0" fontId="2" fillId="0" borderId="0" xfId="8" applyFont="1" applyProtection="1"/>
    <xf numFmtId="49" fontId="2" fillId="0" borderId="0" xfId="8" applyNumberFormat="1" applyFont="1" applyAlignment="1" applyProtection="1">
      <alignment horizontal="left" vertical="top"/>
    </xf>
    <xf numFmtId="0" fontId="2" fillId="0" borderId="0" xfId="8" applyFont="1" applyAlignment="1" applyProtection="1">
      <alignment vertical="top"/>
    </xf>
    <xf numFmtId="0" fontId="2" fillId="0" borderId="0" xfId="8" applyFont="1" applyAlignment="1" applyProtection="1">
      <alignment horizontal="left"/>
    </xf>
    <xf numFmtId="0" fontId="14" fillId="0" borderId="0" xfId="14" applyFont="1" applyAlignment="1">
      <alignment vertical="top"/>
    </xf>
    <xf numFmtId="0" fontId="14" fillId="0" borderId="0" xfId="14" applyFont="1" applyAlignment="1">
      <alignment horizontal="right" vertical="top"/>
    </xf>
    <xf numFmtId="0" fontId="2" fillId="0" borderId="0" xfId="1" applyFont="1" applyFill="1" applyAlignment="1">
      <alignment horizontal="justify" vertical="top"/>
    </xf>
    <xf numFmtId="0" fontId="2" fillId="0" borderId="0" xfId="1" applyFont="1" applyFill="1"/>
    <xf numFmtId="49" fontId="2" fillId="0" borderId="0" xfId="1" applyNumberFormat="1" applyFont="1" applyFill="1" applyAlignment="1">
      <alignment horizontal="left" vertical="top"/>
    </xf>
    <xf numFmtId="0" fontId="2" fillId="0" borderId="0" xfId="1" applyFont="1" applyFill="1" applyAlignment="1">
      <alignment horizontal="justify"/>
    </xf>
    <xf numFmtId="0" fontId="2" fillId="0" borderId="0" xfId="1" applyFont="1" applyFill="1" applyAlignment="1">
      <alignment vertical="top"/>
    </xf>
    <xf numFmtId="0" fontId="2" fillId="0" borderId="0" xfId="5" applyFont="1" applyBorder="1"/>
    <xf numFmtId="164" fontId="2" fillId="0" borderId="0" xfId="5" applyNumberFormat="1" applyFont="1" applyBorder="1"/>
    <xf numFmtId="0" fontId="2" fillId="0" borderId="0" xfId="5" applyFont="1"/>
    <xf numFmtId="0" fontId="3" fillId="0" borderId="0" xfId="5" applyFont="1" applyBorder="1"/>
    <xf numFmtId="4" fontId="2" fillId="0" borderId="0" xfId="5" applyNumberFormat="1" applyFont="1" applyBorder="1"/>
    <xf numFmtId="0" fontId="2" fillId="0" borderId="2" xfId="5" applyFont="1" applyBorder="1"/>
    <xf numFmtId="164" fontId="2" fillId="0" borderId="2" xfId="5" applyNumberFormat="1" applyFont="1" applyBorder="1"/>
    <xf numFmtId="164" fontId="3" fillId="0" borderId="0" xfId="5" applyNumberFormat="1" applyFont="1"/>
    <xf numFmtId="0" fontId="2" fillId="0" borderId="0" xfId="5" applyFont="1" applyAlignment="1">
      <alignment horizontal="center"/>
    </xf>
    <xf numFmtId="164" fontId="2" fillId="0" borderId="0" xfId="5" applyNumberFormat="1" applyFont="1"/>
    <xf numFmtId="0" fontId="2" fillId="0" borderId="0" xfId="1" applyFont="1" applyAlignment="1"/>
    <xf numFmtId="0" fontId="3" fillId="0" borderId="0" xfId="1" applyFont="1" applyAlignment="1">
      <alignment vertical="top"/>
    </xf>
    <xf numFmtId="4" fontId="2" fillId="0" borderId="0" xfId="0" applyNumberFormat="1" applyFont="1" applyAlignment="1">
      <alignment vertical="top"/>
    </xf>
    <xf numFmtId="4" fontId="14" fillId="0" borderId="0" xfId="14" applyNumberFormat="1" applyFont="1" applyBorder="1" applyAlignment="1">
      <alignment vertical="top" wrapText="1"/>
    </xf>
    <xf numFmtId="4" fontId="2" fillId="0" borderId="0" xfId="14" applyNumberFormat="1" applyFont="1" applyBorder="1" applyAlignment="1">
      <alignment vertical="top" wrapText="1"/>
    </xf>
    <xf numFmtId="4" fontId="14" fillId="0" borderId="0" xfId="14" applyNumberFormat="1" applyFont="1" applyBorder="1" applyAlignment="1"/>
    <xf numFmtId="4" fontId="2" fillId="0" borderId="0" xfId="1" applyNumberFormat="1" applyFont="1" applyAlignment="1"/>
    <xf numFmtId="0" fontId="14" fillId="0" borderId="0" xfId="14" applyFont="1" applyAlignme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justify" vertical="top"/>
    </xf>
    <xf numFmtId="0" fontId="2" fillId="0" borderId="0" xfId="0" applyFont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Alignment="1"/>
    <xf numFmtId="164" fontId="3" fillId="0" borderId="0" xfId="5" applyNumberFormat="1" applyFont="1"/>
    <xf numFmtId="4" fontId="2" fillId="0" borderId="0" xfId="0" applyNumberFormat="1" applyFont="1" applyFill="1" applyAlignment="1"/>
    <xf numFmtId="4" fontId="2" fillId="0" borderId="0" xfId="0" applyNumberFormat="1" applyFont="1" applyAlignment="1"/>
    <xf numFmtId="0" fontId="2" fillId="0" borderId="0" xfId="0" applyFont="1" applyFill="1" applyAlignment="1"/>
    <xf numFmtId="0" fontId="2" fillId="0" borderId="0" xfId="1" applyFont="1" applyFill="1" applyAlignment="1"/>
    <xf numFmtId="4" fontId="2" fillId="0" borderId="0" xfId="1" applyNumberFormat="1" applyFont="1" applyFill="1" applyAlignment="1"/>
    <xf numFmtId="4" fontId="2" fillId="0" borderId="0" xfId="2" applyNumberFormat="1" applyFont="1" applyAlignment="1" applyProtection="1">
      <protection locked="0"/>
    </xf>
    <xf numFmtId="0" fontId="2" fillId="0" borderId="0" xfId="0" applyFont="1" applyAlignment="1">
      <alignment vertical="center"/>
    </xf>
    <xf numFmtId="0" fontId="2" fillId="0" borderId="1" xfId="0" applyFont="1" applyBorder="1" applyAlignment="1"/>
    <xf numFmtId="4" fontId="2" fillId="0" borderId="1" xfId="0" applyNumberFormat="1" applyFont="1" applyBorder="1" applyAlignment="1"/>
    <xf numFmtId="0" fontId="2" fillId="0" borderId="0" xfId="8" applyFont="1" applyFill="1" applyAlignment="1">
      <protection locked="0"/>
    </xf>
    <xf numFmtId="4" fontId="2" fillId="0" borderId="0" xfId="8" applyNumberFormat="1" applyFont="1" applyFill="1" applyAlignment="1" applyProtection="1">
      <protection locked="0"/>
    </xf>
    <xf numFmtId="4" fontId="2" fillId="0" borderId="0" xfId="8" applyNumberFormat="1" applyFont="1" applyFill="1" applyAlignment="1">
      <protection locked="0"/>
    </xf>
    <xf numFmtId="0" fontId="2" fillId="0" borderId="0" xfId="8" applyFont="1" applyFill="1" applyAlignment="1" applyProtection="1">
      <protection locked="0"/>
    </xf>
    <xf numFmtId="0" fontId="2" fillId="0" borderId="0" xfId="0" applyFont="1" applyFill="1" applyAlignment="1">
      <alignment vertical="center"/>
    </xf>
    <xf numFmtId="0" fontId="2" fillId="0" borderId="0" xfId="5" applyFont="1" applyAlignment="1"/>
    <xf numFmtId="0" fontId="2" fillId="0" borderId="0" xfId="8" applyFont="1" applyAlignment="1" applyProtection="1"/>
    <xf numFmtId="4" fontId="2" fillId="0" borderId="0" xfId="8" applyNumberFormat="1" applyFont="1" applyFill="1" applyAlignment="1" applyProtection="1"/>
    <xf numFmtId="0" fontId="2" fillId="0" borderId="0" xfId="2" applyFont="1" applyAlignment="1" applyProtection="1">
      <protection locked="0"/>
    </xf>
    <xf numFmtId="4" fontId="14" fillId="0" borderId="0" xfId="14" applyNumberFormat="1" applyFont="1" applyFill="1" applyBorder="1" applyAlignment="1"/>
    <xf numFmtId="4" fontId="2" fillId="0" borderId="0" xfId="14" applyNumberFormat="1" applyFont="1" applyFill="1" applyBorder="1" applyAlignment="1">
      <alignment vertical="top" wrapText="1"/>
    </xf>
    <xf numFmtId="4" fontId="14" fillId="0" borderId="0" xfId="14" applyNumberFormat="1" applyFont="1" applyFill="1" applyBorder="1" applyAlignment="1">
      <alignment vertical="top" wrapText="1"/>
    </xf>
    <xf numFmtId="4" fontId="14" fillId="0" borderId="0" xfId="14" applyNumberFormat="1" applyFont="1" applyFill="1" applyAlignment="1"/>
    <xf numFmtId="4" fontId="2" fillId="0" borderId="0" xfId="0" applyNumberFormat="1" applyFont="1" applyFill="1" applyAlignment="1">
      <alignment vertical="top"/>
    </xf>
    <xf numFmtId="4" fontId="2" fillId="0" borderId="0" xfId="2" applyNumberFormat="1" applyFont="1" applyFill="1" applyAlignment="1" applyProtection="1">
      <protection locked="0"/>
    </xf>
    <xf numFmtId="4" fontId="2" fillId="0" borderId="1" xfId="0" applyNumberFormat="1" applyFont="1" applyFill="1" applyBorder="1" applyAlignment="1"/>
    <xf numFmtId="0" fontId="2" fillId="0" borderId="0" xfId="1" applyFont="1" applyAlignment="1">
      <alignment horizontal="justify" vertical="top"/>
    </xf>
    <xf numFmtId="0" fontId="2" fillId="0" borderId="0" xfId="1" applyFont="1" applyAlignment="1">
      <alignment horizontal="justify" vertical="top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Border="1" applyAlignment="1"/>
    <xf numFmtId="0" fontId="2" fillId="0" borderId="0" xfId="0" applyFont="1" applyBorder="1" applyAlignment="1">
      <alignment horizontal="right"/>
    </xf>
    <xf numFmtId="0" fontId="2" fillId="0" borderId="0" xfId="14" applyFont="1" applyAlignment="1">
      <alignment vertical="top"/>
    </xf>
    <xf numFmtId="0" fontId="2" fillId="0" borderId="0" xfId="14" applyFont="1" applyBorder="1"/>
    <xf numFmtId="4" fontId="2" fillId="0" borderId="0" xfId="14" applyNumberFormat="1" applyFont="1" applyBorder="1" applyAlignment="1"/>
    <xf numFmtId="0" fontId="2" fillId="0" borderId="0" xfId="14" applyFont="1"/>
    <xf numFmtId="0" fontId="2" fillId="0" borderId="0" xfId="14" applyFont="1" applyAlignment="1">
      <alignment horizontal="right" vertical="top"/>
    </xf>
    <xf numFmtId="0" fontId="2" fillId="0" borderId="0" xfId="14" applyFont="1" applyAlignment="1"/>
    <xf numFmtId="4" fontId="2" fillId="0" borderId="0" xfId="14" applyNumberFormat="1" applyFont="1" applyAlignment="1"/>
    <xf numFmtId="4" fontId="2" fillId="0" borderId="0" xfId="0" applyNumberFormat="1" applyFont="1" applyBorder="1"/>
    <xf numFmtId="0" fontId="2" fillId="0" borderId="0" xfId="0" applyFont="1" applyBorder="1"/>
    <xf numFmtId="4" fontId="2" fillId="0" borderId="0" xfId="0" applyNumberFormat="1" applyFont="1"/>
    <xf numFmtId="4" fontId="2" fillId="0" borderId="0" xfId="0" applyNumberFormat="1" applyFont="1" applyFill="1"/>
    <xf numFmtId="2" fontId="2" fillId="0" borderId="0" xfId="0" applyNumberFormat="1" applyFont="1" applyFill="1"/>
    <xf numFmtId="165" fontId="2" fillId="0" borderId="0" xfId="15" applyNumberFormat="1" applyFont="1" applyFill="1" applyAlignment="1">
      <alignment horizontal="left" wrapText="1"/>
    </xf>
    <xf numFmtId="1" fontId="2" fillId="0" borderId="0" xfId="15" applyNumberFormat="1" applyFont="1" applyFill="1" applyAlignment="1">
      <alignment horizontal="right" wrapText="1"/>
    </xf>
    <xf numFmtId="4" fontId="9" fillId="0" borderId="0" xfId="16" applyNumberFormat="1" applyFont="1" applyFill="1" applyAlignment="1">
      <alignment horizontal="right"/>
    </xf>
    <xf numFmtId="4" fontId="9" fillId="0" borderId="0" xfId="17" applyNumberFormat="1" applyFont="1" applyFill="1" applyAlignment="1">
      <alignment horizontal="right"/>
    </xf>
    <xf numFmtId="1" fontId="2" fillId="0" borderId="0" xfId="18" applyNumberFormat="1" applyFont="1" applyFill="1" applyAlignment="1">
      <alignment horizontal="left" vertical="top" wrapText="1"/>
    </xf>
    <xf numFmtId="165" fontId="2" fillId="0" borderId="0" xfId="15" applyNumberFormat="1" applyFont="1" applyFill="1" applyAlignment="1">
      <alignment vertical="top" wrapText="1"/>
    </xf>
    <xf numFmtId="0" fontId="2" fillId="0" borderId="0" xfId="1" applyFont="1" applyAlignment="1">
      <alignment horizontal="right"/>
    </xf>
    <xf numFmtId="4" fontId="2" fillId="0" borderId="0" xfId="1" applyNumberFormat="1" applyFont="1"/>
    <xf numFmtId="0" fontId="2" fillId="0" borderId="0" xfId="1" applyFont="1" applyBorder="1"/>
    <xf numFmtId="0" fontId="2" fillId="0" borderId="0" xfId="2" applyFont="1" applyAlignment="1">
      <alignment horizontal="justify" vertical="top"/>
    </xf>
    <xf numFmtId="0" fontId="2" fillId="0" borderId="0" xfId="5" applyFont="1" applyAlignment="1">
      <alignment horizontal="right"/>
    </xf>
    <xf numFmtId="4" fontId="2" fillId="0" borderId="0" xfId="5" applyNumberFormat="1" applyFont="1" applyAlignment="1">
      <alignment horizontal="right"/>
    </xf>
    <xf numFmtId="4" fontId="2" fillId="0" borderId="0" xfId="8" applyNumberFormat="1" applyFont="1" applyBorder="1" applyAlignment="1" applyProtection="1">
      <alignment horizontal="right"/>
      <protection locked="0"/>
    </xf>
    <xf numFmtId="49" fontId="2" fillId="0" borderId="0" xfId="5" applyNumberFormat="1" applyFont="1" applyAlignment="1">
      <alignment horizontal="left" vertical="top"/>
    </xf>
    <xf numFmtId="0" fontId="2" fillId="0" borderId="0" xfId="2" applyFont="1"/>
    <xf numFmtId="0" fontId="2" fillId="0" borderId="0" xfId="5" applyFont="1" applyAlignment="1">
      <alignment vertical="top"/>
    </xf>
    <xf numFmtId="4" fontId="2" fillId="0" borderId="0" xfId="14" applyNumberFormat="1" applyFont="1" applyFill="1" applyBorder="1" applyAlignment="1"/>
    <xf numFmtId="4" fontId="2" fillId="0" borderId="0" xfId="14" applyNumberFormat="1" applyFont="1" applyFill="1" applyAlignment="1"/>
    <xf numFmtId="0" fontId="1" fillId="0" borderId="0" xfId="0" applyFont="1" applyAlignment="1">
      <alignment horizontal="center" vertical="top"/>
    </xf>
    <xf numFmtId="0" fontId="1" fillId="0" borderId="0" xfId="0" applyFont="1"/>
    <xf numFmtId="0" fontId="2" fillId="0" borderId="0" xfId="2" applyFont="1" applyAlignment="1" applyProtection="1">
      <alignment horizontal="left" vertical="top"/>
      <protection locked="0"/>
    </xf>
    <xf numFmtId="0" fontId="2" fillId="0" borderId="0" xfId="0" applyFont="1" applyFill="1" applyAlignment="1">
      <alignment horizontal="justify"/>
    </xf>
    <xf numFmtId="0" fontId="2" fillId="2" borderId="0" xfId="0" applyFont="1" applyFill="1"/>
    <xf numFmtId="2" fontId="2" fillId="0" borderId="0" xfId="0" applyNumberFormat="1" applyFont="1" applyFill="1" applyAlignment="1"/>
    <xf numFmtId="0" fontId="11" fillId="0" borderId="0" xfId="0" applyFont="1" applyAlignment="1"/>
    <xf numFmtId="4" fontId="15" fillId="0" borderId="0" xfId="12" applyNumberFormat="1" applyFont="1"/>
    <xf numFmtId="0" fontId="2" fillId="0" borderId="0" xfId="12" applyFont="1"/>
    <xf numFmtId="0" fontId="11" fillId="0" borderId="0" xfId="0" applyFont="1" applyAlignment="1">
      <alignment vertical="top"/>
    </xf>
    <xf numFmtId="0" fontId="2" fillId="0" borderId="0" xfId="19" applyFont="1" applyAlignment="1" applyProtection="1">
      <alignment horizontal="left" vertical="top" wrapText="1"/>
      <protection locked="0"/>
    </xf>
    <xf numFmtId="3" fontId="15" fillId="0" borderId="0" xfId="0" applyNumberFormat="1" applyFont="1" applyFill="1" applyAlignment="1">
      <alignment horizontal="right"/>
    </xf>
    <xf numFmtId="2" fontId="2" fillId="0" borderId="0" xfId="12" applyNumberFormat="1" applyFont="1" applyFill="1" applyAlignment="1">
      <alignment horizontal="right"/>
    </xf>
    <xf numFmtId="0" fontId="2" fillId="0" borderId="0" xfId="12" applyFont="1" applyFill="1"/>
    <xf numFmtId="4" fontId="2" fillId="0" borderId="0" xfId="18" applyNumberFormat="1" applyFont="1" applyFill="1" applyBorder="1" applyAlignment="1">
      <alignment horizontal="right" wrapText="1"/>
    </xf>
    <xf numFmtId="0" fontId="2" fillId="0" borderId="0" xfId="18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/>
    </xf>
    <xf numFmtId="0" fontId="2" fillId="0" borderId="0" xfId="0" quotePrefix="1" applyFont="1" applyFill="1" applyAlignment="1">
      <alignment horizontal="justify" vertical="top"/>
    </xf>
    <xf numFmtId="49" fontId="2" fillId="0" borderId="0" xfId="0" applyNumberFormat="1" applyFont="1" applyFill="1" applyAlignment="1">
      <alignment horizontal="justify" vertical="top"/>
    </xf>
    <xf numFmtId="0" fontId="2" fillId="0" borderId="0" xfId="1" applyFont="1" applyAlignment="1">
      <alignment horizontal="justify" vertical="top"/>
    </xf>
    <xf numFmtId="0" fontId="2" fillId="0" borderId="0" xfId="0" applyFont="1" applyFill="1" applyAlignment="1">
      <alignment horizontal="justify"/>
    </xf>
  </cellXfs>
  <cellStyles count="20">
    <cellStyle name="Izračuni" xfId="11"/>
    <cellStyle name="Navadno" xfId="0" builtinId="0"/>
    <cellStyle name="Navadno 2" xfId="1"/>
    <cellStyle name="Navadno 2 2" xfId="2"/>
    <cellStyle name="Navadno 2 2 2" xfId="8"/>
    <cellStyle name="Navadno 3" xfId="3"/>
    <cellStyle name="Navadno 3 2" xfId="5"/>
    <cellStyle name="Navadno 4" xfId="9"/>
    <cellStyle name="Navadno 4 2" xfId="12"/>
    <cellStyle name="Navadno 5" xfId="13"/>
    <cellStyle name="Navadno 8" xfId="17"/>
    <cellStyle name="Navadno_POPIS VODA objekt A1 in A2" xfId="18"/>
    <cellStyle name="Navadno_R34VODOVODpopCene" xfId="16"/>
    <cellStyle name="Navadno_S_NJEGOSpopisVODApgd-2" xfId="15"/>
    <cellStyle name="Navadno_VODA" xfId="4"/>
    <cellStyle name="Normal 2" xfId="6"/>
    <cellStyle name="Normal 2 2" xfId="7"/>
    <cellStyle name="Normal 3" xfId="14"/>
    <cellStyle name="Normal_TOPN27RM" xfId="19"/>
    <cellStyle name="Odstotek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110" zoomScaleNormal="100" zoomScaleSheetLayoutView="110" workbookViewId="0">
      <selection activeCell="B23" sqref="B23"/>
    </sheetView>
  </sheetViews>
  <sheetFormatPr defaultColWidth="9.140625" defaultRowHeight="14.25"/>
  <cols>
    <col min="1" max="1" width="58.42578125" style="69" customWidth="1"/>
    <col min="2" max="2" width="14.85546875" style="76" customWidth="1"/>
    <col min="3" max="3" width="12.7109375" style="69" customWidth="1"/>
    <col min="4" max="16384" width="9.140625" style="69"/>
  </cols>
  <sheetData>
    <row r="1" spans="1:3">
      <c r="A1" s="67" t="s">
        <v>108</v>
      </c>
      <c r="B1" s="68"/>
      <c r="C1" s="67"/>
    </row>
    <row r="2" spans="1:3">
      <c r="A2" s="67"/>
      <c r="B2" s="68"/>
      <c r="C2" s="67"/>
    </row>
    <row r="3" spans="1:3" ht="15">
      <c r="A3" s="70" t="s">
        <v>109</v>
      </c>
      <c r="B3" s="68"/>
      <c r="C3" s="67"/>
    </row>
    <row r="4" spans="1:3">
      <c r="A4" s="67"/>
      <c r="B4" s="68"/>
      <c r="C4" s="67"/>
    </row>
    <row r="5" spans="1:3">
      <c r="A5" s="71" t="s">
        <v>110</v>
      </c>
      <c r="B5" s="68"/>
      <c r="C5" s="68"/>
    </row>
    <row r="6" spans="1:3">
      <c r="A6" s="71"/>
      <c r="B6" s="68">
        <f>'Vodovodna instalacija'!F124</f>
        <v>0</v>
      </c>
      <c r="C6" s="67"/>
    </row>
    <row r="7" spans="1:3">
      <c r="A7" s="71"/>
      <c r="B7" s="68"/>
      <c r="C7" s="67"/>
    </row>
    <row r="8" spans="1:3">
      <c r="A8" s="71"/>
      <c r="B8" s="68"/>
      <c r="C8" s="67"/>
    </row>
    <row r="9" spans="1:3">
      <c r="A9" s="67" t="s">
        <v>111</v>
      </c>
      <c r="B9" s="68"/>
      <c r="C9" s="68"/>
    </row>
    <row r="10" spans="1:3">
      <c r="A10" s="71"/>
      <c r="B10" s="68">
        <f>Prezračevanje!F97</f>
        <v>0</v>
      </c>
      <c r="C10" s="67"/>
    </row>
    <row r="11" spans="1:3">
      <c r="A11" s="71"/>
      <c r="B11" s="68"/>
      <c r="C11" s="67"/>
    </row>
    <row r="12" spans="1:3">
      <c r="A12" s="71"/>
      <c r="B12" s="68"/>
      <c r="C12" s="67"/>
    </row>
    <row r="13" spans="1:3">
      <c r="A13" s="67" t="s">
        <v>97</v>
      </c>
      <c r="B13" s="68"/>
      <c r="C13" s="68"/>
    </row>
    <row r="14" spans="1:3">
      <c r="A14" s="71"/>
      <c r="B14" s="68">
        <f>'Ogrevanje in hlajenje'!F123</f>
        <v>0</v>
      </c>
      <c r="C14" s="67"/>
    </row>
    <row r="15" spans="1:3">
      <c r="A15" s="71"/>
      <c r="B15" s="68"/>
      <c r="C15" s="67"/>
    </row>
    <row r="16" spans="1:3" ht="15" thickBot="1">
      <c r="A16" s="72"/>
      <c r="B16" s="73"/>
      <c r="C16" s="72"/>
    </row>
    <row r="18" spans="1:5" ht="15">
      <c r="A18" s="69" t="s">
        <v>112</v>
      </c>
      <c r="B18" s="92">
        <f>SUM(B5:B16)</f>
        <v>0</v>
      </c>
      <c r="C18" s="74"/>
    </row>
    <row r="19" spans="1:5" ht="15">
      <c r="B19" s="92"/>
      <c r="C19" s="74"/>
    </row>
    <row r="20" spans="1:5" ht="15">
      <c r="A20" s="69" t="s">
        <v>113</v>
      </c>
      <c r="B20" s="92">
        <f>B18*0.22</f>
        <v>0</v>
      </c>
      <c r="C20" s="74"/>
    </row>
    <row r="21" spans="1:5" ht="15">
      <c r="B21" s="92"/>
      <c r="C21" s="74"/>
      <c r="E21" s="75"/>
    </row>
    <row r="22" spans="1:5" ht="15">
      <c r="A22" s="69" t="s">
        <v>114</v>
      </c>
      <c r="B22" s="92">
        <f>B18+B20</f>
        <v>0</v>
      </c>
      <c r="C22" s="74"/>
    </row>
  </sheetData>
  <pageMargins left="0.78740157480314965" right="0.59055118110236227" top="0.78740157480314965" bottom="0.78740157480314965" header="0.47244094488188981" footer="0.47244094488188981"/>
  <pageSetup paperSize="9" firstPageNumber="7" orientation="portrait" r:id="rId1"/>
  <headerFooter scaleWithDoc="0" alignWithMargins="0"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showZeros="0" view="pageBreakPreview" topLeftCell="A107" zoomScaleNormal="100" zoomScaleSheetLayoutView="100" workbookViewId="0">
      <selection activeCell="F125" sqref="F125"/>
    </sheetView>
  </sheetViews>
  <sheetFormatPr defaultColWidth="9.140625" defaultRowHeight="14.25"/>
  <cols>
    <col min="1" max="1" width="6.7109375" style="15" customWidth="1"/>
    <col min="2" max="2" width="45.7109375" style="21" customWidth="1"/>
    <col min="3" max="3" width="6.7109375" style="19" customWidth="1"/>
    <col min="4" max="4" width="6.7109375" style="77" customWidth="1"/>
    <col min="5" max="5" width="10.7109375" style="83" customWidth="1"/>
    <col min="6" max="6" width="12.7109375" style="83" customWidth="1"/>
    <col min="7" max="16384" width="9.140625" style="19"/>
  </cols>
  <sheetData>
    <row r="1" spans="1:6" ht="15">
      <c r="A1" s="16" t="s">
        <v>18</v>
      </c>
      <c r="B1" s="40" t="s">
        <v>16</v>
      </c>
      <c r="C1" s="39"/>
      <c r="D1" s="78"/>
    </row>
    <row r="3" spans="1:6" s="127" customFormat="1" ht="15">
      <c r="A3" s="124"/>
      <c r="B3" s="32" t="s">
        <v>38</v>
      </c>
      <c r="C3" s="125"/>
      <c r="D3" s="126"/>
      <c r="E3" s="126"/>
      <c r="F3" s="126"/>
    </row>
    <row r="4" spans="1:6" s="127" customFormat="1" ht="128.25">
      <c r="A4" s="124"/>
      <c r="B4" s="34" t="s">
        <v>39</v>
      </c>
      <c r="C4" s="34"/>
      <c r="D4" s="81"/>
      <c r="E4" s="81"/>
      <c r="F4" s="81"/>
    </row>
    <row r="5" spans="1:6" s="127" customFormat="1" ht="42.75">
      <c r="A5" s="124"/>
      <c r="B5" s="34" t="s">
        <v>40</v>
      </c>
      <c r="C5" s="36"/>
      <c r="D5" s="81"/>
      <c r="E5" s="81"/>
      <c r="F5" s="81"/>
    </row>
    <row r="6" spans="1:6" s="127" customFormat="1" ht="71.25">
      <c r="A6" s="124"/>
      <c r="B6" s="34" t="s">
        <v>41</v>
      </c>
      <c r="C6" s="36"/>
      <c r="D6" s="81"/>
      <c r="E6" s="81"/>
      <c r="F6" s="81"/>
    </row>
    <row r="7" spans="1:6" s="127" customFormat="1" ht="71.25">
      <c r="A7" s="124"/>
      <c r="B7" s="34" t="s">
        <v>42</v>
      </c>
      <c r="C7" s="36"/>
      <c r="D7" s="81"/>
      <c r="E7" s="81"/>
      <c r="F7" s="81"/>
    </row>
    <row r="8" spans="1:6" s="127" customFormat="1">
      <c r="A8" s="124"/>
      <c r="B8" s="36" t="s">
        <v>52</v>
      </c>
      <c r="C8" s="36"/>
      <c r="D8" s="81"/>
      <c r="E8" s="81"/>
      <c r="F8" s="81"/>
    </row>
    <row r="9" spans="1:6" s="127" customFormat="1" ht="28.5">
      <c r="A9" s="128" t="s">
        <v>15</v>
      </c>
      <c r="B9" s="34" t="s">
        <v>43</v>
      </c>
      <c r="C9" s="36"/>
      <c r="D9" s="81"/>
      <c r="E9" s="81"/>
      <c r="F9" s="81"/>
    </row>
    <row r="10" spans="1:6" s="127" customFormat="1" ht="28.5">
      <c r="A10" s="128" t="s">
        <v>15</v>
      </c>
      <c r="B10" s="34" t="s">
        <v>44</v>
      </c>
      <c r="C10" s="36"/>
      <c r="D10" s="81"/>
      <c r="E10" s="81"/>
      <c r="F10" s="81"/>
    </row>
    <row r="11" spans="1:6" s="127" customFormat="1">
      <c r="A11" s="128" t="s">
        <v>15</v>
      </c>
      <c r="B11" s="34" t="s">
        <v>45</v>
      </c>
      <c r="C11" s="36"/>
      <c r="D11" s="81"/>
      <c r="E11" s="81"/>
      <c r="F11" s="81"/>
    </row>
    <row r="12" spans="1:6" s="127" customFormat="1">
      <c r="A12" s="128" t="s">
        <v>15</v>
      </c>
      <c r="B12" s="36" t="s">
        <v>46</v>
      </c>
      <c r="C12" s="36"/>
      <c r="D12" s="81"/>
      <c r="E12" s="81"/>
      <c r="F12" s="81"/>
    </row>
    <row r="13" spans="1:6" s="127" customFormat="1" ht="28.5">
      <c r="A13" s="128" t="s">
        <v>15</v>
      </c>
      <c r="B13" s="34" t="s">
        <v>47</v>
      </c>
      <c r="C13" s="36"/>
      <c r="D13" s="81"/>
      <c r="E13" s="81"/>
      <c r="F13" s="81"/>
    </row>
    <row r="14" spans="1:6" s="127" customFormat="1" ht="71.25">
      <c r="A14" s="128" t="s">
        <v>15</v>
      </c>
      <c r="B14" s="34" t="s">
        <v>48</v>
      </c>
      <c r="C14" s="36"/>
      <c r="D14" s="81"/>
      <c r="E14" s="81"/>
      <c r="F14" s="81"/>
    </row>
    <row r="15" spans="1:6" s="127" customFormat="1" ht="99.75">
      <c r="A15" s="124"/>
      <c r="B15" s="34" t="s">
        <v>49</v>
      </c>
      <c r="D15" s="129"/>
      <c r="E15" s="130"/>
      <c r="F15" s="130"/>
    </row>
    <row r="16" spans="1:6" s="127" customFormat="1" ht="42.75">
      <c r="A16" s="124"/>
      <c r="B16" s="34" t="s">
        <v>50</v>
      </c>
      <c r="D16" s="129"/>
      <c r="E16" s="130"/>
      <c r="F16" s="130"/>
    </row>
    <row r="17" spans="1:6" s="127" customFormat="1" ht="45">
      <c r="A17" s="124"/>
      <c r="B17" s="37" t="s">
        <v>51</v>
      </c>
      <c r="D17" s="129"/>
      <c r="E17" s="130"/>
      <c r="F17" s="130"/>
    </row>
    <row r="18" spans="1:6" s="127" customFormat="1" ht="15">
      <c r="A18" s="124"/>
      <c r="B18" s="37"/>
      <c r="D18" s="129"/>
      <c r="E18" s="130"/>
      <c r="F18" s="130"/>
    </row>
    <row r="19" spans="1:6">
      <c r="B19" s="173" t="s">
        <v>121</v>
      </c>
      <c r="C19" s="173"/>
      <c r="D19" s="173"/>
      <c r="F19" s="83">
        <f t="shared" ref="F19:F20" si="0">D19*E19</f>
        <v>0</v>
      </c>
    </row>
    <row r="20" spans="1:6">
      <c r="F20" s="83">
        <f t="shared" si="0"/>
        <v>0</v>
      </c>
    </row>
    <row r="21" spans="1:6" ht="57">
      <c r="A21" s="11">
        <f>COUNT(#REF!)+1</f>
        <v>1</v>
      </c>
      <c r="B21" s="118" t="s">
        <v>116</v>
      </c>
      <c r="F21" s="83">
        <f t="shared" ref="F21:F55" si="1">D21*E21</f>
        <v>0</v>
      </c>
    </row>
    <row r="22" spans="1:6">
      <c r="A22" s="11"/>
      <c r="B22" s="118" t="s">
        <v>117</v>
      </c>
      <c r="C22" s="20" t="s">
        <v>8</v>
      </c>
      <c r="D22" s="77">
        <v>6</v>
      </c>
      <c r="F22" s="83">
        <f>D22*E22</f>
        <v>0</v>
      </c>
    </row>
    <row r="23" spans="1:6">
      <c r="A23" s="11"/>
      <c r="B23" s="118" t="s">
        <v>118</v>
      </c>
      <c r="C23" s="20" t="s">
        <v>8</v>
      </c>
      <c r="D23" s="77">
        <v>5</v>
      </c>
      <c r="F23" s="83">
        <f>D23*E23</f>
        <v>0</v>
      </c>
    </row>
    <row r="24" spans="1:6">
      <c r="B24" s="118" t="s">
        <v>119</v>
      </c>
      <c r="C24" s="20" t="s">
        <v>8</v>
      </c>
      <c r="D24" s="77">
        <v>5</v>
      </c>
      <c r="F24" s="83">
        <f>D24*E24</f>
        <v>0</v>
      </c>
    </row>
    <row r="25" spans="1:6">
      <c r="F25" s="83">
        <f t="shared" si="1"/>
        <v>0</v>
      </c>
    </row>
    <row r="26" spans="1:6" ht="28.5">
      <c r="A26" s="11">
        <f>COUNT($A$21:A25)+1</f>
        <v>2</v>
      </c>
      <c r="B26" s="118" t="s">
        <v>26</v>
      </c>
      <c r="F26" s="83">
        <f t="shared" si="1"/>
        <v>0</v>
      </c>
    </row>
    <row r="27" spans="1:6">
      <c r="B27" s="118" t="s">
        <v>4</v>
      </c>
      <c r="C27" s="20" t="s">
        <v>0</v>
      </c>
      <c r="D27" s="77">
        <v>2</v>
      </c>
      <c r="F27" s="83">
        <f>D27*E27</f>
        <v>0</v>
      </c>
    </row>
    <row r="28" spans="1:6">
      <c r="B28" s="118" t="s">
        <v>5</v>
      </c>
      <c r="C28" s="20" t="s">
        <v>0</v>
      </c>
      <c r="D28" s="77">
        <v>20</v>
      </c>
      <c r="F28" s="83">
        <f>D28*E28</f>
        <v>0</v>
      </c>
    </row>
    <row r="29" spans="1:6">
      <c r="F29" s="83">
        <f t="shared" si="1"/>
        <v>0</v>
      </c>
    </row>
    <row r="30" spans="1:6" s="158" customFormat="1" ht="71.25">
      <c r="A30" s="12">
        <f>COUNT(A$4:A29)+1</f>
        <v>3</v>
      </c>
      <c r="B30" s="12" t="s">
        <v>164</v>
      </c>
      <c r="C30" s="28"/>
      <c r="D30" s="121"/>
      <c r="E30" s="159"/>
      <c r="F30" s="159"/>
    </row>
    <row r="31" spans="1:6" s="158" customFormat="1">
      <c r="A31" s="14"/>
      <c r="B31" s="12" t="s">
        <v>165</v>
      </c>
      <c r="C31" s="28" t="s">
        <v>0</v>
      </c>
      <c r="D31" s="121">
        <v>5</v>
      </c>
      <c r="E31" s="97"/>
      <c r="F31" s="97">
        <f>D31*E31</f>
        <v>0</v>
      </c>
    </row>
    <row r="32" spans="1:6" s="158" customFormat="1">
      <c r="A32" s="14"/>
      <c r="B32" s="43"/>
      <c r="C32" s="28"/>
      <c r="D32" s="121"/>
      <c r="E32" s="159"/>
      <c r="F32" s="159"/>
    </row>
    <row r="33" spans="1:6" s="17" customFormat="1" ht="42.75">
      <c r="A33" s="11">
        <f>COUNT($A$21:A32)+1</f>
        <v>4</v>
      </c>
      <c r="B33" s="17" t="s">
        <v>88</v>
      </c>
      <c r="D33" s="87"/>
      <c r="E33" s="79"/>
      <c r="F33" s="83">
        <f t="shared" si="1"/>
        <v>0</v>
      </c>
    </row>
    <row r="34" spans="1:6" s="17" customFormat="1">
      <c r="B34" s="17" t="s">
        <v>4</v>
      </c>
      <c r="C34" s="1" t="s">
        <v>1</v>
      </c>
      <c r="D34" s="95">
        <v>8</v>
      </c>
      <c r="E34" s="115"/>
      <c r="F34" s="83">
        <f>D34*E34</f>
        <v>0</v>
      </c>
    </row>
    <row r="35" spans="1:6" s="17" customFormat="1">
      <c r="B35" s="17" t="s">
        <v>5</v>
      </c>
      <c r="C35" s="1" t="s">
        <v>1</v>
      </c>
      <c r="D35" s="95">
        <v>198</v>
      </c>
      <c r="E35" s="115"/>
      <c r="F35" s="83">
        <f>D35*E35</f>
        <v>0</v>
      </c>
    </row>
    <row r="36" spans="1:6" s="17" customFormat="1">
      <c r="C36" s="1"/>
      <c r="D36" s="95"/>
      <c r="E36" s="115"/>
      <c r="F36" s="83">
        <f t="shared" si="1"/>
        <v>0</v>
      </c>
    </row>
    <row r="37" spans="1:6" s="17" customFormat="1" ht="42.75">
      <c r="A37" s="11">
        <f>COUNT($A$21:A36)+1</f>
        <v>5</v>
      </c>
      <c r="B37" s="12" t="s">
        <v>89</v>
      </c>
      <c r="C37" s="1"/>
      <c r="D37" s="95"/>
      <c r="E37" s="115"/>
      <c r="F37" s="83">
        <f t="shared" si="1"/>
        <v>0</v>
      </c>
    </row>
    <row r="38" spans="1:6" s="17" customFormat="1">
      <c r="B38" s="17" t="s">
        <v>120</v>
      </c>
      <c r="C38" s="1" t="s">
        <v>1</v>
      </c>
      <c r="D38" s="95">
        <v>8</v>
      </c>
      <c r="E38" s="115"/>
      <c r="F38" s="83">
        <f>D38*E38</f>
        <v>0</v>
      </c>
    </row>
    <row r="39" spans="1:6" s="17" customFormat="1">
      <c r="B39" s="17" t="s">
        <v>90</v>
      </c>
      <c r="C39" s="1" t="s">
        <v>1</v>
      </c>
      <c r="D39" s="95">
        <v>66</v>
      </c>
      <c r="E39" s="115"/>
      <c r="F39" s="83">
        <f>D39*E39</f>
        <v>0</v>
      </c>
    </row>
    <row r="40" spans="1:6" s="17" customFormat="1">
      <c r="D40" s="87"/>
      <c r="E40" s="115"/>
      <c r="F40" s="83">
        <f t="shared" si="1"/>
        <v>0</v>
      </c>
    </row>
    <row r="41" spans="1:6" s="17" customFormat="1" ht="42.75">
      <c r="A41" s="11">
        <f>COUNT($A$21:A40)+1</f>
        <v>6</v>
      </c>
      <c r="B41" s="17" t="s">
        <v>91</v>
      </c>
      <c r="C41" s="1"/>
      <c r="D41" s="95"/>
      <c r="E41" s="115"/>
      <c r="F41" s="83">
        <f t="shared" si="1"/>
        <v>0</v>
      </c>
    </row>
    <row r="42" spans="1:6" s="17" customFormat="1">
      <c r="B42" s="17" t="s">
        <v>90</v>
      </c>
      <c r="C42" s="1" t="s">
        <v>1</v>
      </c>
      <c r="D42" s="95">
        <v>132</v>
      </c>
      <c r="E42" s="115"/>
      <c r="F42" s="83">
        <f>D42*E42</f>
        <v>0</v>
      </c>
    </row>
    <row r="43" spans="1:6" s="17" customFormat="1">
      <c r="D43" s="87"/>
      <c r="E43" s="79"/>
      <c r="F43" s="83">
        <f t="shared" si="1"/>
        <v>0</v>
      </c>
    </row>
    <row r="44" spans="1:6">
      <c r="B44" s="173" t="s">
        <v>94</v>
      </c>
      <c r="C44" s="173"/>
      <c r="D44" s="173"/>
      <c r="F44" s="83">
        <f t="shared" si="1"/>
        <v>0</v>
      </c>
    </row>
    <row r="45" spans="1:6">
      <c r="F45" s="83">
        <f t="shared" si="1"/>
        <v>0</v>
      </c>
    </row>
    <row r="46" spans="1:6" s="7" customFormat="1" ht="57">
      <c r="A46" s="11">
        <f>COUNT($A$21:A45)+1</f>
        <v>7</v>
      </c>
      <c r="B46" s="17" t="s">
        <v>166</v>
      </c>
      <c r="D46" s="5"/>
    </row>
    <row r="47" spans="1:6" s="7" customFormat="1">
      <c r="A47" s="3"/>
      <c r="B47" s="17" t="s">
        <v>172</v>
      </c>
      <c r="D47" s="5"/>
    </row>
    <row r="48" spans="1:6" s="7" customFormat="1">
      <c r="A48" s="3"/>
      <c r="B48" s="17" t="s">
        <v>173</v>
      </c>
      <c r="D48" s="5"/>
    </row>
    <row r="49" spans="1:6" s="7" customFormat="1" ht="18.75">
      <c r="A49" s="3"/>
      <c r="B49" s="17" t="s">
        <v>167</v>
      </c>
      <c r="D49" s="5"/>
      <c r="E49" s="87"/>
      <c r="F49" s="87"/>
    </row>
    <row r="50" spans="1:6" s="7" customFormat="1">
      <c r="A50" s="3"/>
      <c r="B50" s="17"/>
      <c r="C50" s="7" t="s">
        <v>8</v>
      </c>
      <c r="D50" s="5">
        <v>1</v>
      </c>
      <c r="E50" s="115"/>
      <c r="F50" s="83">
        <f>D50*E50</f>
        <v>0</v>
      </c>
    </row>
    <row r="51" spans="1:6" s="7" customFormat="1">
      <c r="A51" s="3"/>
      <c r="B51" s="17"/>
      <c r="D51" s="5"/>
    </row>
    <row r="52" spans="1:6" s="162" customFormat="1" ht="57">
      <c r="A52" s="11">
        <f>COUNT($A$21:A51)+1</f>
        <v>8</v>
      </c>
      <c r="B52" s="17" t="s">
        <v>168</v>
      </c>
      <c r="C52" s="160"/>
      <c r="D52" s="160"/>
      <c r="E52" s="161"/>
      <c r="F52" s="161"/>
    </row>
    <row r="53" spans="1:6" s="167" customFormat="1" ht="15">
      <c r="A53" s="163"/>
      <c r="B53" s="164" t="s">
        <v>169</v>
      </c>
      <c r="C53" s="53" t="s">
        <v>1</v>
      </c>
      <c r="D53" s="165">
        <v>3</v>
      </c>
      <c r="E53" s="166"/>
      <c r="F53" s="83">
        <f>D53*E53</f>
        <v>0</v>
      </c>
    </row>
    <row r="54" spans="1:6" s="169" customFormat="1" ht="15">
      <c r="A54" s="163"/>
      <c r="B54" s="164"/>
      <c r="C54" s="160"/>
      <c r="D54" s="160"/>
      <c r="E54" s="168"/>
      <c r="F54" s="161"/>
    </row>
    <row r="55" spans="1:6" ht="28.5">
      <c r="A55" s="11">
        <f>COUNT($A$21:A54)+1</f>
        <v>9</v>
      </c>
      <c r="B55" s="118" t="s">
        <v>6</v>
      </c>
      <c r="F55" s="83">
        <f t="shared" si="1"/>
        <v>0</v>
      </c>
    </row>
    <row r="56" spans="1:6">
      <c r="B56" s="118" t="s">
        <v>14</v>
      </c>
      <c r="C56" s="20" t="s">
        <v>1</v>
      </c>
      <c r="D56" s="77">
        <v>62</v>
      </c>
      <c r="F56" s="83">
        <f>D56*E56</f>
        <v>0</v>
      </c>
    </row>
    <row r="57" spans="1:6">
      <c r="B57" s="118" t="s">
        <v>7</v>
      </c>
      <c r="C57" s="20" t="s">
        <v>1</v>
      </c>
      <c r="D57" s="77">
        <v>12</v>
      </c>
      <c r="F57" s="83">
        <f>D57*E57</f>
        <v>0</v>
      </c>
    </row>
    <row r="58" spans="1:6">
      <c r="F58" s="83">
        <f t="shared" ref="F56:F91" si="2">D58*E58</f>
        <v>0</v>
      </c>
    </row>
    <row r="59" spans="1:6" s="13" customFormat="1" ht="28.5">
      <c r="A59" s="11">
        <f>COUNT($A$21:A58)+1</f>
        <v>10</v>
      </c>
      <c r="B59" s="12" t="s">
        <v>93</v>
      </c>
      <c r="C59" s="28"/>
      <c r="D59" s="95"/>
      <c r="E59" s="93"/>
      <c r="F59" s="83">
        <f t="shared" ref="F59:F61" si="3">D59*E59</f>
        <v>0</v>
      </c>
    </row>
    <row r="60" spans="1:6" s="13" customFormat="1">
      <c r="A60" s="14"/>
      <c r="B60" s="12" t="s">
        <v>92</v>
      </c>
      <c r="C60" s="28" t="s">
        <v>0</v>
      </c>
      <c r="D60" s="95">
        <v>2</v>
      </c>
      <c r="E60" s="93"/>
      <c r="F60" s="83">
        <f>D60*E60</f>
        <v>0</v>
      </c>
    </row>
    <row r="61" spans="1:6" s="13" customFormat="1">
      <c r="A61" s="14"/>
      <c r="B61" s="12"/>
      <c r="C61" s="28"/>
      <c r="D61" s="95"/>
      <c r="E61" s="93"/>
      <c r="F61" s="83">
        <f t="shared" si="3"/>
        <v>0</v>
      </c>
    </row>
    <row r="62" spans="1:6" s="13" customFormat="1">
      <c r="A62" s="11">
        <f>COUNT($A$21:A61)+1</f>
        <v>11</v>
      </c>
      <c r="B62" s="12" t="s">
        <v>133</v>
      </c>
      <c r="C62" s="28"/>
      <c r="D62" s="95"/>
      <c r="E62" s="93"/>
      <c r="F62" s="83">
        <f t="shared" si="2"/>
        <v>0</v>
      </c>
    </row>
    <row r="63" spans="1:6" s="13" customFormat="1">
      <c r="A63" s="14"/>
      <c r="B63" s="12" t="s">
        <v>14</v>
      </c>
      <c r="C63" s="28" t="s">
        <v>1</v>
      </c>
      <c r="D63" s="95">
        <v>6</v>
      </c>
      <c r="E63" s="93"/>
      <c r="F63" s="83">
        <f>D63*E63</f>
        <v>0</v>
      </c>
    </row>
    <row r="64" spans="1:6" s="13" customFormat="1">
      <c r="A64" s="14"/>
      <c r="B64" s="12"/>
      <c r="C64" s="28"/>
      <c r="D64" s="95"/>
      <c r="E64" s="93"/>
      <c r="F64" s="83">
        <f t="shared" si="2"/>
        <v>0</v>
      </c>
    </row>
    <row r="65" spans="1:8" s="132" customFormat="1" ht="28.5">
      <c r="A65" s="11">
        <f>COUNT($A$21:A64)+1</f>
        <v>12</v>
      </c>
      <c r="B65" s="29" t="s">
        <v>134</v>
      </c>
      <c r="C65" s="5"/>
      <c r="D65" s="91"/>
      <c r="E65" s="122"/>
      <c r="F65" s="83">
        <f t="shared" ref="F65:F70" si="4">D65*E65</f>
        <v>0</v>
      </c>
      <c r="G65" s="131"/>
      <c r="H65" s="131"/>
    </row>
    <row r="66" spans="1:8" s="132" customFormat="1">
      <c r="A66" s="11"/>
      <c r="B66" s="29" t="s">
        <v>14</v>
      </c>
      <c r="C66" s="20" t="s">
        <v>0</v>
      </c>
      <c r="D66" s="77">
        <v>1</v>
      </c>
      <c r="E66" s="122"/>
      <c r="F66" s="83">
        <f>D66*E66</f>
        <v>0</v>
      </c>
      <c r="G66" s="131"/>
      <c r="H66" s="131"/>
    </row>
    <row r="67" spans="1:8" s="132" customFormat="1">
      <c r="A67" s="11"/>
      <c r="B67" s="29"/>
      <c r="C67" s="123"/>
      <c r="D67" s="91"/>
      <c r="E67" s="122"/>
      <c r="F67" s="83">
        <f t="shared" si="4"/>
        <v>0</v>
      </c>
      <c r="G67" s="131"/>
      <c r="H67" s="131"/>
    </row>
    <row r="68" spans="1:8" s="132" customFormat="1" ht="28.5">
      <c r="A68" s="11">
        <f>COUNT($A$21:A67)+1</f>
        <v>13</v>
      </c>
      <c r="B68" s="29" t="s">
        <v>170</v>
      </c>
      <c r="C68" s="5"/>
      <c r="D68" s="91"/>
      <c r="E68" s="122"/>
      <c r="F68" s="83">
        <f t="shared" si="4"/>
        <v>0</v>
      </c>
      <c r="G68" s="131"/>
      <c r="H68" s="131"/>
    </row>
    <row r="69" spans="1:8" s="132" customFormat="1">
      <c r="A69" s="11"/>
      <c r="B69" s="29" t="s">
        <v>14</v>
      </c>
      <c r="C69" s="20" t="s">
        <v>8</v>
      </c>
      <c r="D69" s="77">
        <v>1</v>
      </c>
      <c r="E69" s="122"/>
      <c r="F69" s="83">
        <f>D69*E69</f>
        <v>0</v>
      </c>
      <c r="G69" s="131"/>
      <c r="H69" s="131"/>
    </row>
    <row r="70" spans="1:8" s="132" customFormat="1">
      <c r="A70" s="11"/>
      <c r="B70" s="29"/>
      <c r="C70" s="123"/>
      <c r="D70" s="91"/>
      <c r="E70" s="122"/>
      <c r="F70" s="83">
        <f t="shared" si="4"/>
        <v>0</v>
      </c>
      <c r="G70" s="131"/>
      <c r="H70" s="131"/>
    </row>
    <row r="71" spans="1:8" s="132" customFormat="1" ht="28.5">
      <c r="A71" s="11">
        <f>COUNT($A$21:A70)+1</f>
        <v>14</v>
      </c>
      <c r="B71" s="29" t="s">
        <v>171</v>
      </c>
      <c r="C71" s="5"/>
      <c r="D71" s="91"/>
      <c r="E71" s="122"/>
      <c r="F71" s="83">
        <f t="shared" si="2"/>
        <v>0</v>
      </c>
      <c r="G71" s="131"/>
      <c r="H71" s="131"/>
    </row>
    <row r="72" spans="1:8" s="132" customFormat="1">
      <c r="A72" s="11"/>
      <c r="B72" s="29" t="s">
        <v>14</v>
      </c>
      <c r="C72" s="20" t="s">
        <v>8</v>
      </c>
      <c r="D72" s="77">
        <v>2</v>
      </c>
      <c r="E72" s="122"/>
      <c r="F72" s="83">
        <f>D72*E72</f>
        <v>0</v>
      </c>
      <c r="G72" s="131"/>
      <c r="H72" s="131"/>
    </row>
    <row r="73" spans="1:8" s="132" customFormat="1">
      <c r="A73" s="11"/>
      <c r="B73" s="29"/>
      <c r="C73" s="123"/>
      <c r="D73" s="91"/>
      <c r="E73" s="122"/>
      <c r="F73" s="83">
        <f t="shared" si="2"/>
        <v>0</v>
      </c>
      <c r="G73" s="131"/>
      <c r="H73" s="131"/>
    </row>
    <row r="74" spans="1:8">
      <c r="B74" s="173" t="s">
        <v>10</v>
      </c>
      <c r="C74" s="173"/>
      <c r="D74" s="173"/>
      <c r="F74" s="83">
        <f t="shared" si="2"/>
        <v>0</v>
      </c>
    </row>
    <row r="75" spans="1:8">
      <c r="F75" s="83">
        <f t="shared" si="2"/>
        <v>0</v>
      </c>
    </row>
    <row r="76" spans="1:8" s="63" customFormat="1" ht="99.75">
      <c r="A76" s="11">
        <f>COUNT($A$21:A75)+1</f>
        <v>15</v>
      </c>
      <c r="B76" s="17" t="s">
        <v>184</v>
      </c>
      <c r="D76" s="96"/>
      <c r="E76" s="97"/>
      <c r="F76" s="83">
        <f t="shared" si="2"/>
        <v>0</v>
      </c>
    </row>
    <row r="77" spans="1:8" s="63" customFormat="1">
      <c r="A77" s="64"/>
      <c r="B77" s="62" t="s">
        <v>122</v>
      </c>
      <c r="C77" s="65" t="s">
        <v>0</v>
      </c>
      <c r="D77" s="96">
        <v>5</v>
      </c>
      <c r="E77" s="97"/>
      <c r="F77" s="83">
        <f>D77*E77</f>
        <v>0</v>
      </c>
    </row>
    <row r="78" spans="1:8" s="63" customFormat="1">
      <c r="A78" s="64"/>
      <c r="B78" s="66"/>
      <c r="D78" s="96"/>
      <c r="E78" s="97"/>
      <c r="F78" s="83">
        <f t="shared" si="2"/>
        <v>0</v>
      </c>
    </row>
    <row r="79" spans="1:8" s="23" customFormat="1">
      <c r="A79" s="26"/>
      <c r="B79" s="87"/>
      <c r="C79" s="1"/>
      <c r="D79" s="99"/>
      <c r="E79" s="98"/>
      <c r="F79" s="83">
        <f t="shared" si="2"/>
        <v>0</v>
      </c>
    </row>
    <row r="80" spans="1:8" ht="42.75">
      <c r="A80" s="11">
        <f>COUNT($A$21:A79)+1</f>
        <v>16</v>
      </c>
      <c r="B80" s="118" t="s">
        <v>31</v>
      </c>
      <c r="F80" s="83">
        <f t="shared" si="2"/>
        <v>0</v>
      </c>
    </row>
    <row r="81" spans="1:6" s="63" customFormat="1">
      <c r="A81" s="64"/>
      <c r="B81" s="62" t="s">
        <v>123</v>
      </c>
      <c r="C81" s="65" t="s">
        <v>0</v>
      </c>
      <c r="D81" s="96">
        <v>5</v>
      </c>
      <c r="E81" s="97"/>
      <c r="F81" s="83">
        <f>D81*E81</f>
        <v>0</v>
      </c>
    </row>
    <row r="82" spans="1:6">
      <c r="F82" s="83">
        <f t="shared" si="2"/>
        <v>0</v>
      </c>
    </row>
    <row r="83" spans="1:6" ht="42.75">
      <c r="A83" s="11">
        <f>COUNT($A$21:A82)+1</f>
        <v>17</v>
      </c>
      <c r="B83" s="118" t="s">
        <v>32</v>
      </c>
      <c r="F83" s="83">
        <f t="shared" si="2"/>
        <v>0</v>
      </c>
    </row>
    <row r="84" spans="1:6" s="63" customFormat="1">
      <c r="A84" s="64"/>
      <c r="B84" s="62" t="s">
        <v>124</v>
      </c>
      <c r="C84" s="65" t="s">
        <v>0</v>
      </c>
      <c r="D84" s="96">
        <v>5</v>
      </c>
      <c r="E84" s="97"/>
      <c r="F84" s="83">
        <f>D84*E84</f>
        <v>0</v>
      </c>
    </row>
    <row r="85" spans="1:6">
      <c r="F85" s="83">
        <f t="shared" si="2"/>
        <v>0</v>
      </c>
    </row>
    <row r="86" spans="1:6" ht="42.75">
      <c r="A86" s="11">
        <f>COUNT($A$21:A85)+1</f>
        <v>18</v>
      </c>
      <c r="B86" s="118" t="s">
        <v>33</v>
      </c>
      <c r="F86" s="83">
        <f t="shared" si="2"/>
        <v>0</v>
      </c>
    </row>
    <row r="87" spans="1:6">
      <c r="C87" s="20" t="s">
        <v>0</v>
      </c>
      <c r="D87" s="77">
        <v>5</v>
      </c>
      <c r="F87" s="83">
        <f>D87*E87</f>
        <v>0</v>
      </c>
    </row>
    <row r="88" spans="1:6">
      <c r="F88" s="83">
        <f t="shared" si="2"/>
        <v>0</v>
      </c>
    </row>
    <row r="89" spans="1:6" ht="42.75">
      <c r="A89" s="11">
        <f>COUNT($A$21:A88)+1</f>
        <v>19</v>
      </c>
      <c r="B89" s="118" t="s">
        <v>34</v>
      </c>
      <c r="F89" s="83">
        <f t="shared" si="2"/>
        <v>0</v>
      </c>
    </row>
    <row r="90" spans="1:6">
      <c r="C90" s="20" t="s">
        <v>0</v>
      </c>
      <c r="D90" s="77">
        <v>5</v>
      </c>
      <c r="F90" s="83">
        <f>D90*E90</f>
        <v>0</v>
      </c>
    </row>
    <row r="91" spans="1:6">
      <c r="F91" s="83">
        <f t="shared" si="2"/>
        <v>0</v>
      </c>
    </row>
    <row r="92" spans="1:6" s="13" customFormat="1" ht="15">
      <c r="A92" s="27"/>
      <c r="B92" s="174" t="s">
        <v>35</v>
      </c>
      <c r="C92" s="174"/>
      <c r="D92" s="174"/>
      <c r="E92" s="93"/>
      <c r="F92" s="83">
        <f t="shared" ref="F92:F115" si="5">D92*E92</f>
        <v>0</v>
      </c>
    </row>
    <row r="93" spans="1:6" s="13" customFormat="1">
      <c r="A93" s="14"/>
      <c r="B93" s="43"/>
      <c r="C93" s="28"/>
      <c r="D93" s="95"/>
      <c r="E93" s="93"/>
      <c r="F93" s="83">
        <f t="shared" si="5"/>
        <v>0</v>
      </c>
    </row>
    <row r="94" spans="1:6" s="13" customFormat="1" ht="28.5">
      <c r="A94" s="11">
        <f>COUNT($A$21:A93)+1</f>
        <v>20</v>
      </c>
      <c r="B94" s="12" t="s">
        <v>130</v>
      </c>
      <c r="C94" s="28"/>
      <c r="D94" s="95"/>
      <c r="E94" s="93"/>
      <c r="F94" s="83">
        <f t="shared" si="5"/>
        <v>0</v>
      </c>
    </row>
    <row r="95" spans="1:6" s="13" customFormat="1">
      <c r="A95" s="14"/>
      <c r="B95" s="12"/>
      <c r="C95" s="28" t="s">
        <v>8</v>
      </c>
      <c r="D95" s="95">
        <v>1</v>
      </c>
      <c r="E95" s="93"/>
      <c r="F95" s="83">
        <f>D95*E95</f>
        <v>0</v>
      </c>
    </row>
    <row r="96" spans="1:6" s="13" customFormat="1">
      <c r="A96" s="14"/>
      <c r="B96" s="43"/>
      <c r="C96" s="28"/>
      <c r="D96" s="95"/>
      <c r="E96" s="93"/>
      <c r="F96" s="83">
        <f t="shared" si="5"/>
        <v>0</v>
      </c>
    </row>
    <row r="97" spans="1:8" s="7" customFormat="1" ht="85.5">
      <c r="A97" s="11">
        <f>COUNT($A$21:A96)+1</f>
        <v>21</v>
      </c>
      <c r="B97" s="17" t="s">
        <v>132</v>
      </c>
      <c r="C97" s="22"/>
      <c r="D97" s="5"/>
      <c r="E97" s="133"/>
      <c r="F97" s="134">
        <f t="shared" ref="F97:F98" si="6">ROUND(D97*E97,2)</f>
        <v>0</v>
      </c>
      <c r="H97" s="13"/>
    </row>
    <row r="98" spans="1:8" s="7" customFormat="1">
      <c r="A98" s="3"/>
      <c r="B98" s="1" t="s">
        <v>131</v>
      </c>
      <c r="C98" s="22" t="s">
        <v>1</v>
      </c>
      <c r="D98" s="5">
        <v>4</v>
      </c>
      <c r="E98" s="133"/>
      <c r="F98" s="134">
        <f>ROUND(D98*E98,2)</f>
        <v>0</v>
      </c>
      <c r="H98" s="13"/>
    </row>
    <row r="99" spans="1:8" s="7" customFormat="1">
      <c r="A99" s="3"/>
      <c r="B99" s="1"/>
      <c r="C99" s="22"/>
      <c r="D99" s="5"/>
      <c r="E99" s="133"/>
      <c r="F99" s="134"/>
      <c r="H99" s="13"/>
    </row>
    <row r="100" spans="1:8" s="13" customFormat="1">
      <c r="A100" s="11">
        <f>COUNT($A$21:A99)+1</f>
        <v>22</v>
      </c>
      <c r="B100" s="12" t="s">
        <v>107</v>
      </c>
      <c r="C100" s="28"/>
      <c r="D100" s="95"/>
      <c r="E100" s="93"/>
      <c r="F100" s="83">
        <f t="shared" si="5"/>
        <v>0</v>
      </c>
    </row>
    <row r="101" spans="1:8" s="13" customFormat="1">
      <c r="A101" s="14"/>
      <c r="B101" s="12" t="s">
        <v>129</v>
      </c>
      <c r="C101" s="28" t="s">
        <v>8</v>
      </c>
      <c r="D101" s="95">
        <v>1</v>
      </c>
      <c r="E101" s="93"/>
      <c r="F101" s="83">
        <f>D101*E101</f>
        <v>0</v>
      </c>
    </row>
    <row r="102" spans="1:8" s="13" customFormat="1">
      <c r="A102" s="14"/>
      <c r="B102" s="43"/>
      <c r="C102" s="28"/>
      <c r="D102" s="95"/>
      <c r="E102" s="93"/>
      <c r="F102" s="83">
        <f t="shared" si="5"/>
        <v>0</v>
      </c>
    </row>
    <row r="103" spans="1:8" s="13" customFormat="1" ht="28.5">
      <c r="A103" s="11">
        <f>COUNT($A$21:A102)+1</f>
        <v>23</v>
      </c>
      <c r="B103" s="12" t="s">
        <v>125</v>
      </c>
      <c r="C103" s="28"/>
      <c r="D103" s="121"/>
      <c r="E103" s="135"/>
      <c r="F103" s="135"/>
    </row>
    <row r="104" spans="1:8" s="13" customFormat="1">
      <c r="A104" s="42" t="s">
        <v>15</v>
      </c>
      <c r="B104" s="12" t="s">
        <v>199</v>
      </c>
      <c r="C104" s="28" t="s">
        <v>0</v>
      </c>
      <c r="D104" s="121">
        <v>5</v>
      </c>
      <c r="E104" s="135"/>
      <c r="F104" s="83">
        <f>D104*E104</f>
        <v>0</v>
      </c>
    </row>
    <row r="105" spans="1:8" s="13" customFormat="1">
      <c r="A105" s="14"/>
      <c r="B105" s="43"/>
      <c r="C105" s="28"/>
      <c r="D105" s="121"/>
      <c r="E105" s="135"/>
      <c r="F105" s="135"/>
    </row>
    <row r="106" spans="1:8" s="13" customFormat="1" ht="28.5">
      <c r="A106" s="11">
        <f>COUNT($A$21:A105)+1</f>
        <v>24</v>
      </c>
      <c r="B106" s="12" t="s">
        <v>126</v>
      </c>
      <c r="C106" s="28"/>
      <c r="D106" s="121"/>
      <c r="E106" s="135"/>
      <c r="F106" s="135"/>
    </row>
    <row r="107" spans="1:8" s="13" customFormat="1">
      <c r="A107" s="42" t="s">
        <v>15</v>
      </c>
      <c r="B107" s="12" t="s">
        <v>128</v>
      </c>
      <c r="C107" s="28" t="s">
        <v>0</v>
      </c>
      <c r="D107" s="121">
        <v>1</v>
      </c>
      <c r="E107" s="135"/>
      <c r="F107" s="83">
        <f t="shared" si="5"/>
        <v>0</v>
      </c>
    </row>
    <row r="108" spans="1:8" s="13" customFormat="1">
      <c r="A108" s="42" t="s">
        <v>15</v>
      </c>
      <c r="B108" s="12" t="s">
        <v>127</v>
      </c>
      <c r="C108" s="28" t="s">
        <v>0</v>
      </c>
      <c r="D108" s="121">
        <v>3</v>
      </c>
      <c r="E108" s="135"/>
      <c r="F108" s="83">
        <f>D108*E108</f>
        <v>0</v>
      </c>
    </row>
    <row r="109" spans="1:8" s="13" customFormat="1">
      <c r="A109" s="42"/>
      <c r="B109" s="12"/>
      <c r="C109" s="28"/>
      <c r="D109" s="121"/>
      <c r="E109" s="135"/>
      <c r="F109" s="135"/>
    </row>
    <row r="110" spans="1:8" s="13" customFormat="1" ht="85.5">
      <c r="A110" s="11">
        <f>COUNT($A$21:A109)+1</f>
        <v>25</v>
      </c>
      <c r="B110" s="17" t="s">
        <v>135</v>
      </c>
      <c r="C110" s="136"/>
      <c r="D110" s="137"/>
      <c r="E110" s="138"/>
      <c r="F110" s="139"/>
    </row>
    <row r="111" spans="1:8" s="13" customFormat="1">
      <c r="A111" s="140"/>
      <c r="B111" s="141"/>
      <c r="C111" s="136" t="s">
        <v>95</v>
      </c>
      <c r="D111" s="137">
        <v>6</v>
      </c>
      <c r="E111" s="138"/>
      <c r="F111" s="83">
        <f>D111*E111</f>
        <v>0</v>
      </c>
    </row>
    <row r="112" spans="1:8" s="13" customFormat="1">
      <c r="A112" s="140"/>
      <c r="B112" s="141"/>
      <c r="C112" s="136"/>
      <c r="D112" s="137"/>
      <c r="E112" s="138"/>
      <c r="F112" s="139"/>
    </row>
    <row r="113" spans="1:6" s="13" customFormat="1">
      <c r="A113" s="14"/>
      <c r="B113" s="12" t="s">
        <v>36</v>
      </c>
      <c r="C113" s="28"/>
      <c r="D113" s="95"/>
      <c r="E113" s="93"/>
      <c r="F113" s="83">
        <f t="shared" si="5"/>
        <v>0</v>
      </c>
    </row>
    <row r="114" spans="1:6" s="13" customFormat="1">
      <c r="A114" s="14"/>
      <c r="B114" s="43"/>
      <c r="C114" s="28"/>
      <c r="D114" s="95"/>
      <c r="E114" s="93"/>
      <c r="F114" s="83">
        <f t="shared" si="5"/>
        <v>0</v>
      </c>
    </row>
    <row r="115" spans="1:6" ht="42.75">
      <c r="A115" s="11">
        <f>COUNT($A$21:A114)+1</f>
        <v>26</v>
      </c>
      <c r="B115" s="118" t="s">
        <v>9</v>
      </c>
      <c r="F115" s="83">
        <f t="shared" si="5"/>
        <v>0</v>
      </c>
    </row>
    <row r="116" spans="1:6">
      <c r="C116" s="20" t="s">
        <v>2</v>
      </c>
      <c r="D116" s="91">
        <v>5</v>
      </c>
      <c r="F116" s="83">
        <f>SUM(F21:F115)*D116/100</f>
        <v>0</v>
      </c>
    </row>
    <row r="117" spans="1:6">
      <c r="D117" s="91"/>
    </row>
    <row r="118" spans="1:6">
      <c r="A118" s="11">
        <f>COUNT($A$21:A117)+1</f>
        <v>27</v>
      </c>
      <c r="B118" s="118" t="s">
        <v>11</v>
      </c>
      <c r="D118" s="91"/>
    </row>
    <row r="119" spans="1:6">
      <c r="C119" s="20" t="s">
        <v>2</v>
      </c>
      <c r="D119" s="91">
        <v>2</v>
      </c>
      <c r="F119" s="83">
        <f>SUM(F21:F118)*D119/100</f>
        <v>0</v>
      </c>
    </row>
    <row r="120" spans="1:6">
      <c r="D120" s="91"/>
    </row>
    <row r="121" spans="1:6" s="7" customFormat="1" ht="42.75">
      <c r="A121" s="11">
        <f>COUNT($A$21:A120)+1</f>
        <v>28</v>
      </c>
      <c r="B121" s="17" t="s">
        <v>87</v>
      </c>
      <c r="D121" s="91"/>
      <c r="E121" s="94"/>
      <c r="F121" s="94"/>
    </row>
    <row r="122" spans="1:6" s="7" customFormat="1">
      <c r="A122" s="3"/>
      <c r="B122" s="87"/>
      <c r="C122" s="1" t="s">
        <v>2</v>
      </c>
      <c r="D122" s="91">
        <v>5</v>
      </c>
      <c r="E122" s="94"/>
      <c r="F122" s="83">
        <f>SUM(F21:F121)*D122/100</f>
        <v>0</v>
      </c>
    </row>
    <row r="123" spans="1:6" s="7" customFormat="1">
      <c r="A123" s="3"/>
      <c r="B123" s="87"/>
      <c r="D123" s="91"/>
      <c r="E123" s="94"/>
      <c r="F123" s="94"/>
    </row>
    <row r="124" spans="1:6" s="88" customFormat="1" ht="15" thickBot="1">
      <c r="A124" s="89"/>
      <c r="B124" s="85" t="s">
        <v>106</v>
      </c>
      <c r="C124" s="86" t="s">
        <v>3</v>
      </c>
      <c r="D124" s="100"/>
      <c r="E124" s="101"/>
      <c r="F124" s="101">
        <f>SUM(F21:F123)</f>
        <v>0</v>
      </c>
    </row>
    <row r="125" spans="1:6" s="7" customFormat="1" ht="15" thickTop="1">
      <c r="A125" s="3"/>
      <c r="B125" s="87"/>
      <c r="D125" s="91"/>
      <c r="E125" s="94"/>
      <c r="F125" s="94"/>
    </row>
  </sheetData>
  <mergeCells count="4">
    <mergeCell ref="B74:D74"/>
    <mergeCell ref="B44:D44"/>
    <mergeCell ref="B92:D92"/>
    <mergeCell ref="B19:D19"/>
  </mergeCells>
  <pageMargins left="0.78740157480314965" right="0.59055118110236227" top="0.78740157480314965" bottom="0.78740157480314965" header="0.51181102362204722" footer="0.51181102362204722"/>
  <pageSetup paperSize="9" firstPageNumber="4" orientation="portrait" useFirstPageNumber="1" r:id="rId1"/>
  <headerFooter alignWithMargins="0"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Zeros="0" view="pageBreakPreview" topLeftCell="A70" zoomScaleNormal="100" zoomScaleSheetLayoutView="100" workbookViewId="0">
      <selection activeCell="F98" sqref="F98"/>
    </sheetView>
  </sheetViews>
  <sheetFormatPr defaultColWidth="9.140625" defaultRowHeight="14.25"/>
  <cols>
    <col min="1" max="1" width="6.7109375" style="3" customWidth="1"/>
    <col min="2" max="2" width="45.7109375" style="87" customWidth="1"/>
    <col min="3" max="3" width="6.7109375" style="7" customWidth="1"/>
    <col min="4" max="4" width="6.7109375" style="91" customWidth="1"/>
    <col min="5" max="5" width="10.7109375" style="93" customWidth="1"/>
    <col min="6" max="6" width="12.7109375" style="93" customWidth="1"/>
    <col min="7" max="16384" width="9.140625" style="7"/>
  </cols>
  <sheetData>
    <row r="1" spans="1:6" ht="15">
      <c r="A1" s="2" t="s">
        <v>18</v>
      </c>
      <c r="B1" s="40" t="s">
        <v>19</v>
      </c>
      <c r="C1" s="40"/>
      <c r="D1" s="90"/>
    </row>
    <row r="3" spans="1:6" s="127" customFormat="1" ht="15">
      <c r="A3" s="124"/>
      <c r="B3" s="32" t="s">
        <v>38</v>
      </c>
      <c r="C3" s="125"/>
      <c r="D3" s="126"/>
      <c r="E3" s="152"/>
      <c r="F3" s="152"/>
    </row>
    <row r="4" spans="1:6" s="127" customFormat="1" ht="128.25">
      <c r="A4" s="124"/>
      <c r="B4" s="34" t="s">
        <v>39</v>
      </c>
      <c r="C4" s="34"/>
      <c r="D4" s="81"/>
      <c r="E4" s="112"/>
      <c r="F4" s="112"/>
    </row>
    <row r="5" spans="1:6" s="127" customFormat="1" ht="42.75">
      <c r="A5" s="124"/>
      <c r="B5" s="34" t="s">
        <v>40</v>
      </c>
      <c r="C5" s="36"/>
      <c r="D5" s="81"/>
      <c r="E5" s="112"/>
      <c r="F5" s="112"/>
    </row>
    <row r="6" spans="1:6" s="127" customFormat="1" ht="71.25">
      <c r="A6" s="124"/>
      <c r="B6" s="34" t="s">
        <v>41</v>
      </c>
      <c r="C6" s="36"/>
      <c r="D6" s="81"/>
      <c r="E6" s="112"/>
      <c r="F6" s="112"/>
    </row>
    <row r="7" spans="1:6" s="127" customFormat="1" ht="71.25">
      <c r="A7" s="124"/>
      <c r="B7" s="34" t="s">
        <v>42</v>
      </c>
      <c r="C7" s="36"/>
      <c r="D7" s="81"/>
      <c r="E7" s="112"/>
      <c r="F7" s="112"/>
    </row>
    <row r="8" spans="1:6" s="127" customFormat="1">
      <c r="A8" s="124"/>
      <c r="B8" s="36" t="s">
        <v>52</v>
      </c>
      <c r="C8" s="36"/>
      <c r="D8" s="81"/>
      <c r="E8" s="112"/>
      <c r="F8" s="112"/>
    </row>
    <row r="9" spans="1:6" s="127" customFormat="1" ht="28.5">
      <c r="A9" s="128" t="s">
        <v>15</v>
      </c>
      <c r="B9" s="34" t="s">
        <v>43</v>
      </c>
      <c r="C9" s="36"/>
      <c r="D9" s="81"/>
      <c r="E9" s="112"/>
      <c r="F9" s="112"/>
    </row>
    <row r="10" spans="1:6" s="127" customFormat="1" ht="28.5">
      <c r="A10" s="128" t="s">
        <v>15</v>
      </c>
      <c r="B10" s="34" t="s">
        <v>44</v>
      </c>
      <c r="C10" s="36"/>
      <c r="D10" s="81"/>
      <c r="E10" s="112"/>
      <c r="F10" s="112"/>
    </row>
    <row r="11" spans="1:6" s="127" customFormat="1">
      <c r="A11" s="128" t="s">
        <v>15</v>
      </c>
      <c r="B11" s="34" t="s">
        <v>45</v>
      </c>
      <c r="C11" s="36"/>
      <c r="D11" s="81"/>
      <c r="E11" s="112"/>
      <c r="F11" s="112"/>
    </row>
    <row r="12" spans="1:6" s="127" customFormat="1">
      <c r="A12" s="128" t="s">
        <v>15</v>
      </c>
      <c r="B12" s="36" t="s">
        <v>46</v>
      </c>
      <c r="C12" s="36"/>
      <c r="D12" s="81"/>
      <c r="E12" s="112"/>
      <c r="F12" s="112"/>
    </row>
    <row r="13" spans="1:6" s="127" customFormat="1" ht="28.5">
      <c r="A13" s="128" t="s">
        <v>15</v>
      </c>
      <c r="B13" s="34" t="s">
        <v>47</v>
      </c>
      <c r="C13" s="36"/>
      <c r="D13" s="81"/>
      <c r="E13" s="112"/>
      <c r="F13" s="112"/>
    </row>
    <row r="14" spans="1:6" s="127" customFormat="1" ht="71.25">
      <c r="A14" s="128" t="s">
        <v>15</v>
      </c>
      <c r="B14" s="34" t="s">
        <v>48</v>
      </c>
      <c r="C14" s="36"/>
      <c r="D14" s="81"/>
      <c r="E14" s="112"/>
      <c r="F14" s="112"/>
    </row>
    <row r="15" spans="1:6" s="127" customFormat="1" ht="99.75">
      <c r="A15" s="124"/>
      <c r="B15" s="34" t="s">
        <v>49</v>
      </c>
      <c r="D15" s="129"/>
      <c r="E15" s="153"/>
      <c r="F15" s="153"/>
    </row>
    <row r="16" spans="1:6" s="127" customFormat="1" ht="42.75">
      <c r="A16" s="124"/>
      <c r="B16" s="34" t="s">
        <v>50</v>
      </c>
      <c r="D16" s="129"/>
      <c r="E16" s="153"/>
      <c r="F16" s="153"/>
    </row>
    <row r="17" spans="1:6" s="127" customFormat="1" ht="45">
      <c r="A17" s="124"/>
      <c r="B17" s="37" t="s">
        <v>51</v>
      </c>
      <c r="D17" s="129"/>
      <c r="E17" s="153"/>
      <c r="F17" s="153"/>
    </row>
    <row r="18" spans="1:6" s="127" customFormat="1">
      <c r="A18" s="124"/>
      <c r="D18" s="129"/>
      <c r="E18" s="153"/>
      <c r="F18" s="153"/>
    </row>
    <row r="19" spans="1:6" ht="15">
      <c r="A19" s="2"/>
      <c r="B19" s="90" t="s">
        <v>163</v>
      </c>
    </row>
    <row r="20" spans="1:6" ht="15">
      <c r="A20" s="2"/>
    </row>
    <row r="21" spans="1:6" ht="42.75">
      <c r="A21" s="30">
        <f>COUNT($A$20:A20)+1</f>
        <v>1</v>
      </c>
      <c r="B21" s="44" t="s">
        <v>81</v>
      </c>
      <c r="C21" s="22"/>
      <c r="F21" s="93">
        <f>D21*E21</f>
        <v>0</v>
      </c>
    </row>
    <row r="22" spans="1:6">
      <c r="A22" s="10" t="s">
        <v>15</v>
      </c>
      <c r="B22" s="44" t="s">
        <v>137</v>
      </c>
      <c r="C22" s="22"/>
      <c r="F22" s="93">
        <f t="shared" ref="F22:F84" si="0">D22*E22</f>
        <v>0</v>
      </c>
    </row>
    <row r="23" spans="1:6">
      <c r="A23" s="10" t="s">
        <v>15</v>
      </c>
      <c r="B23" s="44" t="s">
        <v>76</v>
      </c>
      <c r="C23" s="22"/>
      <c r="F23" s="93">
        <f t="shared" si="0"/>
        <v>0</v>
      </c>
    </row>
    <row r="24" spans="1:6" ht="42.75">
      <c r="A24" s="10" t="s">
        <v>15</v>
      </c>
      <c r="B24" s="44" t="s">
        <v>77</v>
      </c>
      <c r="C24" s="22"/>
      <c r="F24" s="93">
        <f t="shared" si="0"/>
        <v>0</v>
      </c>
    </row>
    <row r="25" spans="1:6">
      <c r="A25" s="10" t="s">
        <v>15</v>
      </c>
      <c r="B25" s="44" t="s">
        <v>78</v>
      </c>
      <c r="C25" s="22"/>
      <c r="F25" s="93">
        <f t="shared" si="0"/>
        <v>0</v>
      </c>
    </row>
    <row r="26" spans="1:6" ht="57">
      <c r="A26" s="10" t="s">
        <v>15</v>
      </c>
      <c r="B26" s="44" t="s">
        <v>138</v>
      </c>
      <c r="C26" s="22"/>
      <c r="F26" s="93">
        <f t="shared" si="0"/>
        <v>0</v>
      </c>
    </row>
    <row r="27" spans="1:6" ht="59.25">
      <c r="A27" s="10" t="s">
        <v>15</v>
      </c>
      <c r="B27" s="44" t="s">
        <v>139</v>
      </c>
      <c r="C27" s="22"/>
      <c r="F27" s="93">
        <f t="shared" si="0"/>
        <v>0</v>
      </c>
    </row>
    <row r="28" spans="1:6" ht="28.5">
      <c r="A28" s="10" t="s">
        <v>15</v>
      </c>
      <c r="B28" s="44" t="s">
        <v>144</v>
      </c>
      <c r="C28" s="22"/>
    </row>
    <row r="29" spans="1:6" ht="28.5">
      <c r="A29" s="10" t="s">
        <v>15</v>
      </c>
      <c r="B29" s="44" t="s">
        <v>145</v>
      </c>
      <c r="C29" s="22"/>
    </row>
    <row r="30" spans="1:6">
      <c r="A30" s="10" t="s">
        <v>15</v>
      </c>
      <c r="B30" s="44" t="s">
        <v>79</v>
      </c>
      <c r="C30" s="22"/>
      <c r="F30" s="93">
        <f t="shared" si="0"/>
        <v>0</v>
      </c>
    </row>
    <row r="31" spans="1:6" ht="59.25">
      <c r="A31" s="10" t="s">
        <v>15</v>
      </c>
      <c r="B31" s="44" t="s">
        <v>140</v>
      </c>
      <c r="C31" s="22"/>
      <c r="F31" s="93">
        <f t="shared" si="0"/>
        <v>0</v>
      </c>
    </row>
    <row r="32" spans="1:6" ht="28.5">
      <c r="A32" s="10" t="s">
        <v>15</v>
      </c>
      <c r="B32" s="44" t="s">
        <v>80</v>
      </c>
      <c r="C32" s="22"/>
      <c r="F32" s="93">
        <f t="shared" si="0"/>
        <v>0</v>
      </c>
    </row>
    <row r="33" spans="1:6" ht="42.75">
      <c r="A33" s="10" t="s">
        <v>15</v>
      </c>
      <c r="B33" s="12" t="s">
        <v>174</v>
      </c>
      <c r="C33" s="22"/>
      <c r="F33" s="93">
        <f t="shared" si="0"/>
        <v>0</v>
      </c>
    </row>
    <row r="34" spans="1:6">
      <c r="A34" s="10" t="s">
        <v>15</v>
      </c>
      <c r="B34" s="12" t="s">
        <v>143</v>
      </c>
      <c r="C34" s="22"/>
    </row>
    <row r="35" spans="1:6">
      <c r="A35" s="25" t="s">
        <v>15</v>
      </c>
      <c r="B35" s="44" t="s">
        <v>141</v>
      </c>
      <c r="C35" s="22"/>
      <c r="F35" s="93">
        <f t="shared" si="0"/>
        <v>0</v>
      </c>
    </row>
    <row r="36" spans="1:6" s="19" customFormat="1" ht="18.75">
      <c r="A36" s="25" t="s">
        <v>15</v>
      </c>
      <c r="B36" s="119" t="s">
        <v>142</v>
      </c>
      <c r="C36" s="20"/>
      <c r="D36" s="77"/>
      <c r="E36" s="97"/>
      <c r="F36" s="93">
        <f t="shared" si="0"/>
        <v>0</v>
      </c>
    </row>
    <row r="37" spans="1:6">
      <c r="B37" s="17"/>
      <c r="C37" s="22" t="s">
        <v>8</v>
      </c>
      <c r="D37" s="91">
        <v>1</v>
      </c>
      <c r="F37" s="93">
        <f>D37*E37</f>
        <v>0</v>
      </c>
    </row>
    <row r="38" spans="1:6">
      <c r="C38" s="22"/>
      <c r="F38" s="93">
        <f t="shared" si="0"/>
        <v>0</v>
      </c>
    </row>
    <row r="39" spans="1:6" ht="57">
      <c r="A39" s="30">
        <f>COUNT($A$20:A38)+1</f>
        <v>2</v>
      </c>
      <c r="B39" s="54" t="s">
        <v>96</v>
      </c>
      <c r="C39" s="55"/>
      <c r="D39" s="107"/>
      <c r="F39" s="93">
        <f t="shared" si="0"/>
        <v>0</v>
      </c>
    </row>
    <row r="40" spans="1:6">
      <c r="B40" s="54" t="s">
        <v>146</v>
      </c>
      <c r="C40" s="55" t="s">
        <v>0</v>
      </c>
      <c r="D40" s="107">
        <v>2</v>
      </c>
      <c r="F40" s="93">
        <f>D40*E40</f>
        <v>0</v>
      </c>
    </row>
    <row r="41" spans="1:6">
      <c r="B41" s="54" t="s">
        <v>175</v>
      </c>
      <c r="C41" s="55" t="s">
        <v>0</v>
      </c>
      <c r="D41" s="107">
        <v>1</v>
      </c>
      <c r="F41" s="93">
        <f>D41*E41</f>
        <v>0</v>
      </c>
    </row>
    <row r="42" spans="1:6">
      <c r="B42" s="54" t="s">
        <v>176</v>
      </c>
      <c r="C42" s="55" t="s">
        <v>0</v>
      </c>
      <c r="D42" s="107">
        <v>2</v>
      </c>
      <c r="F42" s="93">
        <f>D42*E42</f>
        <v>0</v>
      </c>
    </row>
    <row r="43" spans="1:6">
      <c r="C43" s="22"/>
      <c r="F43" s="93">
        <f t="shared" si="0"/>
        <v>0</v>
      </c>
    </row>
    <row r="44" spans="1:6" s="69" customFormat="1" ht="28.5">
      <c r="A44" s="30">
        <f>COUNT($A$20:A43)+1</f>
        <v>3</v>
      </c>
      <c r="B44" s="145" t="s">
        <v>157</v>
      </c>
      <c r="C44" s="55"/>
      <c r="D44" s="146"/>
      <c r="E44" s="147"/>
      <c r="F44" s="148"/>
    </row>
    <row r="45" spans="1:6" s="69" customFormat="1">
      <c r="A45" s="149"/>
      <c r="B45" s="150" t="s">
        <v>158</v>
      </c>
      <c r="C45" s="55" t="s">
        <v>0</v>
      </c>
      <c r="D45" s="146">
        <v>1</v>
      </c>
      <c r="E45" s="147"/>
      <c r="F45" s="148">
        <f>D45*E45</f>
        <v>0</v>
      </c>
    </row>
    <row r="46" spans="1:6" s="69" customFormat="1">
      <c r="A46" s="149"/>
      <c r="B46" s="151"/>
      <c r="C46" s="55"/>
      <c r="D46" s="146"/>
      <c r="E46" s="147"/>
      <c r="F46" s="148"/>
    </row>
    <row r="47" spans="1:6" s="56" customFormat="1" ht="28.5">
      <c r="A47" s="30">
        <f>COUNT($A$20:A46)+1</f>
        <v>4</v>
      </c>
      <c r="B47" s="45" t="s">
        <v>84</v>
      </c>
      <c r="D47" s="108"/>
      <c r="E47" s="109"/>
      <c r="F47" s="93">
        <f t="shared" si="0"/>
        <v>0</v>
      </c>
    </row>
    <row r="48" spans="1:6" s="155" customFormat="1">
      <c r="A48" s="154"/>
      <c r="B48" s="45" t="s">
        <v>149</v>
      </c>
      <c r="C48" s="1" t="s">
        <v>0</v>
      </c>
      <c r="D48" s="91">
        <v>10</v>
      </c>
      <c r="E48" s="93"/>
      <c r="F48" s="93">
        <f>D48*E48</f>
        <v>0</v>
      </c>
    </row>
    <row r="49" spans="1:18" s="155" customFormat="1">
      <c r="A49" s="154"/>
      <c r="B49" s="45" t="s">
        <v>150</v>
      </c>
      <c r="C49" s="1" t="s">
        <v>0</v>
      </c>
      <c r="D49" s="91">
        <v>10</v>
      </c>
      <c r="E49" s="93"/>
      <c r="F49" s="93">
        <f>D49*E49</f>
        <v>0</v>
      </c>
    </row>
    <row r="50" spans="1:18" s="155" customFormat="1">
      <c r="A50" s="154"/>
      <c r="B50" s="45" t="s">
        <v>151</v>
      </c>
      <c r="C50" s="1" t="s">
        <v>0</v>
      </c>
      <c r="D50" s="91">
        <v>1</v>
      </c>
      <c r="E50" s="93"/>
      <c r="F50" s="93">
        <f>D50*E50</f>
        <v>0</v>
      </c>
    </row>
    <row r="51" spans="1:18" s="56" customFormat="1">
      <c r="A51" s="57"/>
      <c r="B51" s="58"/>
      <c r="C51" s="59"/>
      <c r="D51" s="108"/>
      <c r="E51" s="109"/>
      <c r="F51" s="93">
        <f t="shared" si="0"/>
        <v>0</v>
      </c>
    </row>
    <row r="52" spans="1:18" ht="28.5">
      <c r="A52" s="30">
        <f>COUNT($A$20:A51)+1</f>
        <v>5</v>
      </c>
      <c r="B52" s="17" t="s">
        <v>85</v>
      </c>
      <c r="F52" s="93">
        <f t="shared" si="0"/>
        <v>0</v>
      </c>
    </row>
    <row r="53" spans="1:18">
      <c r="B53" s="17" t="s">
        <v>147</v>
      </c>
      <c r="C53" s="1" t="s">
        <v>0</v>
      </c>
      <c r="D53" s="91">
        <v>10</v>
      </c>
      <c r="F53" s="93">
        <f>D53*E53</f>
        <v>0</v>
      </c>
    </row>
    <row r="54" spans="1:18">
      <c r="B54" s="17" t="s">
        <v>148</v>
      </c>
      <c r="C54" s="1" t="s">
        <v>0</v>
      </c>
      <c r="D54" s="91">
        <v>10</v>
      </c>
      <c r="F54" s="93">
        <f>D54*E54</f>
        <v>0</v>
      </c>
    </row>
    <row r="55" spans="1:18">
      <c r="F55" s="93">
        <f t="shared" si="0"/>
        <v>0</v>
      </c>
    </row>
    <row r="56" spans="1:18" s="19" customFormat="1" ht="42.75">
      <c r="A56" s="30">
        <f>COUNT($A$20:A55)+1</f>
        <v>6</v>
      </c>
      <c r="B56" s="119" t="s">
        <v>153</v>
      </c>
      <c r="D56" s="142"/>
      <c r="E56" s="143"/>
      <c r="F56" s="143">
        <f t="shared" ref="F56:F62" si="1">+ROUND(D56*E56,2)</f>
        <v>0</v>
      </c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</row>
    <row r="57" spans="1:18" s="19" customFormat="1">
      <c r="A57" s="15"/>
      <c r="B57" s="119" t="s">
        <v>154</v>
      </c>
      <c r="C57" s="19" t="s">
        <v>0</v>
      </c>
      <c r="D57" s="142">
        <v>5</v>
      </c>
      <c r="E57" s="143"/>
      <c r="F57" s="143">
        <f>+ROUND(D57*E57,2)</f>
        <v>0</v>
      </c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</row>
    <row r="58" spans="1:18" s="19" customFormat="1">
      <c r="A58" s="15"/>
      <c r="B58" s="119" t="s">
        <v>155</v>
      </c>
      <c r="C58" s="19" t="s">
        <v>0</v>
      </c>
      <c r="D58" s="142">
        <v>15</v>
      </c>
      <c r="E58" s="143"/>
      <c r="F58" s="143">
        <f>+ROUND(D58*E58,2)</f>
        <v>0</v>
      </c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</row>
    <row r="59" spans="1:18" s="19" customFormat="1">
      <c r="A59" s="15"/>
      <c r="B59" s="119" t="s">
        <v>161</v>
      </c>
      <c r="C59" s="19" t="s">
        <v>0</v>
      </c>
      <c r="D59" s="142">
        <v>1</v>
      </c>
      <c r="E59" s="143"/>
      <c r="F59" s="143">
        <f>+ROUND(D59*E59,2)</f>
        <v>0</v>
      </c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</row>
    <row r="60" spans="1:18" s="19" customFormat="1">
      <c r="A60" s="15"/>
      <c r="B60" s="21"/>
      <c r="D60" s="142"/>
      <c r="E60" s="143"/>
      <c r="F60" s="143">
        <f t="shared" si="1"/>
        <v>0</v>
      </c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</row>
    <row r="61" spans="1:18" s="19" customFormat="1" ht="42.75">
      <c r="A61" s="30">
        <f>COUNT($A$20:A60)+1</f>
        <v>7</v>
      </c>
      <c r="B61" s="119" t="s">
        <v>156</v>
      </c>
      <c r="D61" s="142"/>
      <c r="E61" s="143"/>
      <c r="F61" s="143">
        <f t="shared" si="1"/>
        <v>0</v>
      </c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</row>
    <row r="62" spans="1:18" s="19" customFormat="1">
      <c r="A62" s="15"/>
      <c r="B62" s="119" t="s">
        <v>154</v>
      </c>
      <c r="C62" s="19" t="s">
        <v>0</v>
      </c>
      <c r="D62" s="142">
        <v>15</v>
      </c>
      <c r="E62" s="143"/>
      <c r="F62" s="143">
        <f>+ROUND(D62*E62,2)</f>
        <v>0</v>
      </c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</row>
    <row r="63" spans="1:18" s="19" customFormat="1">
      <c r="A63" s="15"/>
      <c r="B63" s="119"/>
      <c r="D63" s="142"/>
      <c r="E63" s="143"/>
      <c r="F63" s="143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</row>
    <row r="64" spans="1:18" ht="42.75">
      <c r="A64" s="30">
        <f>COUNT($A$20:A62)+1</f>
        <v>8</v>
      </c>
      <c r="B64" s="17" t="s">
        <v>152</v>
      </c>
      <c r="C64" s="22"/>
      <c r="D64" s="5"/>
      <c r="E64" s="7"/>
      <c r="F64" s="7"/>
    </row>
    <row r="65" spans="1:6">
      <c r="B65" s="17" t="s">
        <v>28</v>
      </c>
      <c r="C65" s="17" t="s">
        <v>0</v>
      </c>
      <c r="D65" s="5">
        <v>2</v>
      </c>
      <c r="E65" s="7"/>
      <c r="F65" s="93">
        <f>D65*E65</f>
        <v>0</v>
      </c>
    </row>
    <row r="66" spans="1:6">
      <c r="C66" s="22"/>
      <c r="D66" s="5"/>
      <c r="E66" s="7"/>
      <c r="F66" s="7"/>
    </row>
    <row r="67" spans="1:6" ht="28.5">
      <c r="A67" s="30">
        <f>COUNT($A$20:A66)+1</f>
        <v>9</v>
      </c>
      <c r="B67" s="17" t="s">
        <v>86</v>
      </c>
      <c r="E67" s="115"/>
      <c r="F67" s="93">
        <f t="shared" si="0"/>
        <v>0</v>
      </c>
    </row>
    <row r="68" spans="1:6">
      <c r="B68" s="17" t="s">
        <v>159</v>
      </c>
      <c r="C68" s="1" t="s">
        <v>8</v>
      </c>
      <c r="D68" s="91">
        <v>5</v>
      </c>
      <c r="E68" s="115"/>
      <c r="F68" s="93">
        <f>D68*E68</f>
        <v>0</v>
      </c>
    </row>
    <row r="69" spans="1:6">
      <c r="B69" s="17" t="s">
        <v>160</v>
      </c>
      <c r="C69" s="1" t="s">
        <v>8</v>
      </c>
      <c r="D69" s="91">
        <v>5</v>
      </c>
      <c r="E69" s="115"/>
      <c r="F69" s="93">
        <f>D69*E69</f>
        <v>0</v>
      </c>
    </row>
    <row r="70" spans="1:6">
      <c r="B70" s="17"/>
      <c r="C70" s="1"/>
      <c r="E70" s="115"/>
      <c r="F70" s="93">
        <f t="shared" si="0"/>
        <v>0</v>
      </c>
    </row>
    <row r="71" spans="1:6" s="46" customFormat="1" ht="71.25">
      <c r="A71" s="30">
        <f>COUNT($A$20:A70)+1</f>
        <v>10</v>
      </c>
      <c r="B71" s="12" t="s">
        <v>115</v>
      </c>
      <c r="C71" s="51"/>
      <c r="D71" s="102"/>
      <c r="E71" s="103"/>
      <c r="F71" s="93">
        <f t="shared" si="0"/>
        <v>0</v>
      </c>
    </row>
    <row r="72" spans="1:6" s="46" customFormat="1">
      <c r="A72" s="48"/>
      <c r="B72" s="49"/>
      <c r="C72" s="50" t="s">
        <v>29</v>
      </c>
      <c r="D72" s="105">
        <v>1840</v>
      </c>
      <c r="E72" s="104"/>
      <c r="F72" s="93">
        <f>D72*E72</f>
        <v>0</v>
      </c>
    </row>
    <row r="73" spans="1:6" s="46" customFormat="1">
      <c r="A73" s="48"/>
      <c r="B73" s="49"/>
      <c r="C73" s="50"/>
      <c r="D73" s="105"/>
      <c r="E73" s="104"/>
      <c r="F73" s="93">
        <f t="shared" si="0"/>
        <v>0</v>
      </c>
    </row>
    <row r="74" spans="1:6" s="46" customFormat="1" ht="28.5">
      <c r="A74" s="11">
        <f>COUNT($A$20:A73)+1</f>
        <v>11</v>
      </c>
      <c r="B74" s="12" t="s">
        <v>73</v>
      </c>
      <c r="C74" s="51"/>
      <c r="D74" s="102"/>
      <c r="E74" s="103"/>
      <c r="F74" s="93">
        <f t="shared" si="0"/>
        <v>0</v>
      </c>
    </row>
    <row r="75" spans="1:6" s="46" customFormat="1">
      <c r="A75" s="48"/>
      <c r="B75" s="49"/>
      <c r="C75" s="50" t="s">
        <v>29</v>
      </c>
      <c r="D75" s="105">
        <v>184</v>
      </c>
      <c r="E75" s="104"/>
      <c r="F75" s="93">
        <f>D75*E75</f>
        <v>0</v>
      </c>
    </row>
    <row r="76" spans="1:6" s="46" customFormat="1">
      <c r="A76" s="48"/>
      <c r="B76" s="49"/>
      <c r="C76" s="50"/>
      <c r="D76" s="105"/>
      <c r="E76" s="104"/>
      <c r="F76" s="93">
        <f t="shared" si="0"/>
        <v>0</v>
      </c>
    </row>
    <row r="77" spans="1:6" s="46" customFormat="1" ht="42.75">
      <c r="A77" s="11">
        <f>COUNT($A$20:A76)+1</f>
        <v>12</v>
      </c>
      <c r="B77" s="12" t="s">
        <v>74</v>
      </c>
      <c r="C77" s="13"/>
      <c r="D77" s="95"/>
      <c r="E77" s="103"/>
      <c r="F77" s="93">
        <f t="shared" si="0"/>
        <v>0</v>
      </c>
    </row>
    <row r="78" spans="1:6" s="46" customFormat="1" ht="16.5">
      <c r="A78" s="47"/>
      <c r="B78" s="43" t="s">
        <v>75</v>
      </c>
      <c r="C78" s="41" t="s">
        <v>12</v>
      </c>
      <c r="D78" s="106">
        <v>68</v>
      </c>
      <c r="E78" s="103"/>
      <c r="F78" s="93">
        <f>D78*E78</f>
        <v>0</v>
      </c>
    </row>
    <row r="79" spans="1:6" s="46" customFormat="1">
      <c r="A79" s="48"/>
      <c r="B79" s="49"/>
      <c r="C79" s="50"/>
      <c r="D79" s="105"/>
      <c r="E79" s="103"/>
      <c r="F79" s="93">
        <f t="shared" si="0"/>
        <v>0</v>
      </c>
    </row>
    <row r="80" spans="1:6" ht="71.25">
      <c r="A80" s="11">
        <f>COUNT($A$20:A79)+1</f>
        <v>13</v>
      </c>
      <c r="B80" s="12" t="s">
        <v>83</v>
      </c>
      <c r="F80" s="93">
        <f t="shared" si="0"/>
        <v>0</v>
      </c>
    </row>
    <row r="81" spans="1:6" s="13" customFormat="1">
      <c r="A81" s="14"/>
      <c r="B81" s="12" t="s">
        <v>162</v>
      </c>
      <c r="C81" s="157" t="s">
        <v>1</v>
      </c>
      <c r="D81" s="95">
        <v>12</v>
      </c>
      <c r="E81" s="93"/>
      <c r="F81" s="93">
        <f>D81*E81</f>
        <v>0</v>
      </c>
    </row>
    <row r="82" spans="1:6" s="13" customFormat="1">
      <c r="A82" s="14"/>
      <c r="B82" s="12" t="s">
        <v>175</v>
      </c>
      <c r="C82" s="157" t="s">
        <v>1</v>
      </c>
      <c r="D82" s="95">
        <v>12</v>
      </c>
      <c r="E82" s="93"/>
      <c r="F82" s="93">
        <f>D82*E82</f>
        <v>0</v>
      </c>
    </row>
    <row r="83" spans="1:6" s="13" customFormat="1">
      <c r="A83" s="14"/>
      <c r="B83" s="12" t="s">
        <v>176</v>
      </c>
      <c r="C83" s="120" t="s">
        <v>1</v>
      </c>
      <c r="D83" s="95">
        <v>18</v>
      </c>
      <c r="E83" s="93"/>
      <c r="F83" s="93">
        <f>D83*E83</f>
        <v>0</v>
      </c>
    </row>
    <row r="84" spans="1:6">
      <c r="F84" s="93">
        <f t="shared" si="0"/>
        <v>0</v>
      </c>
    </row>
    <row r="85" spans="1:6" s="23" customFormat="1" ht="28.5">
      <c r="A85" s="30">
        <f>COUNT($A$20:A84)+1</f>
        <v>14</v>
      </c>
      <c r="B85" s="17" t="s">
        <v>82</v>
      </c>
      <c r="C85" s="24"/>
      <c r="D85" s="110"/>
      <c r="E85" s="116"/>
      <c r="F85" s="93">
        <f t="shared" ref="F85:F98" si="2">D85*E85</f>
        <v>0</v>
      </c>
    </row>
    <row r="86" spans="1:6" s="23" customFormat="1">
      <c r="A86" s="156"/>
      <c r="C86" s="24" t="s">
        <v>8</v>
      </c>
      <c r="D86" s="110">
        <v>1</v>
      </c>
      <c r="E86" s="116"/>
      <c r="F86" s="93">
        <f>D86*E86</f>
        <v>0</v>
      </c>
    </row>
    <row r="87" spans="1:6" s="23" customFormat="1">
      <c r="A87" s="156"/>
      <c r="C87" s="24"/>
      <c r="D87" s="110"/>
      <c r="E87" s="116"/>
      <c r="F87" s="93">
        <f t="shared" si="2"/>
        <v>0</v>
      </c>
    </row>
    <row r="88" spans="1:6" ht="42.75">
      <c r="A88" s="30">
        <f>COUNT($A$20:A87)+1</f>
        <v>15</v>
      </c>
      <c r="B88" s="17" t="s">
        <v>30</v>
      </c>
      <c r="F88" s="93">
        <f t="shared" si="2"/>
        <v>0</v>
      </c>
    </row>
    <row r="89" spans="1:6">
      <c r="C89" s="1" t="s">
        <v>2</v>
      </c>
      <c r="D89" s="91">
        <v>3</v>
      </c>
      <c r="F89" s="83">
        <f>SUM(F20:F88)*D89/100</f>
        <v>0</v>
      </c>
    </row>
    <row r="90" spans="1:6">
      <c r="F90" s="83"/>
    </row>
    <row r="91" spans="1:6" ht="28.5">
      <c r="A91" s="30">
        <f>COUNT($A$20:A90)+1</f>
        <v>16</v>
      </c>
      <c r="B91" s="17" t="s">
        <v>17</v>
      </c>
      <c r="F91" s="83"/>
    </row>
    <row r="92" spans="1:6">
      <c r="C92" s="1" t="s">
        <v>2</v>
      </c>
      <c r="D92" s="91">
        <v>2</v>
      </c>
      <c r="F92" s="83">
        <f>SUM(F20:F91)*D92/100</f>
        <v>0</v>
      </c>
    </row>
    <row r="93" spans="1:6">
      <c r="F93" s="83"/>
    </row>
    <row r="94" spans="1:6" ht="42.75">
      <c r="A94" s="11">
        <f>COUNT($A$20:A93)+1</f>
        <v>17</v>
      </c>
      <c r="B94" s="17" t="s">
        <v>87</v>
      </c>
      <c r="F94" s="94"/>
    </row>
    <row r="95" spans="1:6">
      <c r="C95" s="1" t="s">
        <v>2</v>
      </c>
      <c r="D95" s="91">
        <v>5</v>
      </c>
      <c r="F95" s="83">
        <f>SUM(F20:F94)*D95/100</f>
        <v>0</v>
      </c>
    </row>
    <row r="96" spans="1:6">
      <c r="F96" s="93">
        <f t="shared" si="2"/>
        <v>0</v>
      </c>
    </row>
    <row r="97" spans="1:6" s="88" customFormat="1" ht="15" thickBot="1">
      <c r="A97" s="89"/>
      <c r="B97" s="85" t="s">
        <v>136</v>
      </c>
      <c r="C97" s="86" t="s">
        <v>3</v>
      </c>
      <c r="D97" s="100"/>
      <c r="E97" s="117"/>
      <c r="F97" s="117">
        <f>SUM(F21:F96)</f>
        <v>0</v>
      </c>
    </row>
    <row r="98" spans="1:6" ht="15" thickTop="1">
      <c r="F98" s="93">
        <f t="shared" si="2"/>
        <v>0</v>
      </c>
    </row>
  </sheetData>
  <pageMargins left="0.78740157480314965" right="0.59055118110236227" top="0.78740157480314965" bottom="0.78740157480314965" header="0.51181102362204722" footer="0.51181102362204722"/>
  <pageSetup paperSize="9" firstPageNumber="4" orientation="portrait" useFirstPageNumber="1" r:id="rId1"/>
  <headerFooter alignWithMargins="0"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showZeros="0" view="pageBreakPreview" topLeftCell="A91" zoomScaleNormal="100" zoomScaleSheetLayoutView="100" workbookViewId="0">
      <selection activeCell="F124" sqref="F124"/>
    </sheetView>
  </sheetViews>
  <sheetFormatPr defaultColWidth="9.140625" defaultRowHeight="14.25"/>
  <cols>
    <col min="1" max="1" width="6.7109375" style="3" customWidth="1"/>
    <col min="2" max="2" width="45.7109375" style="8" customWidth="1"/>
    <col min="3" max="3" width="6.7109375" style="7" customWidth="1"/>
    <col min="4" max="4" width="6.7109375" style="91" customWidth="1"/>
    <col min="5" max="5" width="10.7109375" style="93" customWidth="1"/>
    <col min="6" max="6" width="12.7109375" style="93" customWidth="1"/>
    <col min="7" max="16384" width="9.140625" style="7"/>
  </cols>
  <sheetData>
    <row r="1" spans="1:6" ht="15">
      <c r="A1" s="2" t="s">
        <v>18</v>
      </c>
      <c r="B1" s="40" t="s">
        <v>53</v>
      </c>
    </row>
    <row r="3" spans="1:6" s="31" customFormat="1" ht="15">
      <c r="A3" s="60"/>
      <c r="B3" s="32" t="s">
        <v>38</v>
      </c>
      <c r="C3" s="33"/>
      <c r="D3" s="82"/>
      <c r="E3" s="111"/>
      <c r="F3" s="111"/>
    </row>
    <row r="4" spans="1:6" s="31" customFormat="1" ht="128.25">
      <c r="A4" s="60"/>
      <c r="B4" s="34" t="s">
        <v>39</v>
      </c>
      <c r="C4" s="34"/>
      <c r="D4" s="81"/>
      <c r="E4" s="112"/>
      <c r="F4" s="112"/>
    </row>
    <row r="5" spans="1:6" s="31" customFormat="1" ht="42.75">
      <c r="A5" s="60"/>
      <c r="B5" s="34" t="s">
        <v>40</v>
      </c>
      <c r="C5" s="35"/>
      <c r="D5" s="80"/>
      <c r="E5" s="113"/>
      <c r="F5" s="113"/>
    </row>
    <row r="6" spans="1:6" s="31" customFormat="1" ht="71.25">
      <c r="A6" s="60"/>
      <c r="B6" s="34" t="s">
        <v>41</v>
      </c>
      <c r="C6" s="35"/>
      <c r="D6" s="80"/>
      <c r="E6" s="113"/>
      <c r="F6" s="113"/>
    </row>
    <row r="7" spans="1:6" s="31" customFormat="1" ht="71.25">
      <c r="A7" s="60"/>
      <c r="B7" s="34" t="s">
        <v>42</v>
      </c>
      <c r="C7" s="35"/>
      <c r="D7" s="80"/>
      <c r="E7" s="113"/>
      <c r="F7" s="113"/>
    </row>
    <row r="8" spans="1:6" s="31" customFormat="1" ht="15">
      <c r="A8" s="60"/>
      <c r="B8" s="36" t="s">
        <v>52</v>
      </c>
      <c r="C8" s="35"/>
      <c r="D8" s="80"/>
      <c r="E8" s="113"/>
      <c r="F8" s="113"/>
    </row>
    <row r="9" spans="1:6" s="31" customFormat="1" ht="28.5">
      <c r="A9" s="61" t="s">
        <v>15</v>
      </c>
      <c r="B9" s="34" t="s">
        <v>43</v>
      </c>
      <c r="C9" s="35"/>
      <c r="D9" s="80"/>
      <c r="E9" s="113"/>
      <c r="F9" s="113"/>
    </row>
    <row r="10" spans="1:6" s="31" customFormat="1" ht="28.5">
      <c r="A10" s="61" t="s">
        <v>15</v>
      </c>
      <c r="B10" s="34" t="s">
        <v>44</v>
      </c>
      <c r="C10" s="35"/>
      <c r="D10" s="80"/>
      <c r="E10" s="113"/>
      <c r="F10" s="113"/>
    </row>
    <row r="11" spans="1:6" s="31" customFormat="1" ht="15">
      <c r="A11" s="61" t="s">
        <v>15</v>
      </c>
      <c r="B11" s="34" t="s">
        <v>45</v>
      </c>
      <c r="C11" s="35"/>
      <c r="D11" s="80"/>
      <c r="E11" s="113"/>
      <c r="F11" s="113"/>
    </row>
    <row r="12" spans="1:6" s="31" customFormat="1" ht="15">
      <c r="A12" s="61" t="s">
        <v>15</v>
      </c>
      <c r="B12" s="36" t="s">
        <v>46</v>
      </c>
      <c r="C12" s="35"/>
      <c r="D12" s="80"/>
      <c r="E12" s="113"/>
      <c r="F12" s="113"/>
    </row>
    <row r="13" spans="1:6" s="31" customFormat="1" ht="28.5">
      <c r="A13" s="61" t="s">
        <v>15</v>
      </c>
      <c r="B13" s="34" t="s">
        <v>47</v>
      </c>
      <c r="C13" s="35"/>
      <c r="D13" s="80"/>
      <c r="E13" s="113"/>
      <c r="F13" s="113"/>
    </row>
    <row r="14" spans="1:6" s="31" customFormat="1" ht="71.25">
      <c r="A14" s="61" t="s">
        <v>15</v>
      </c>
      <c r="B14" s="34" t="s">
        <v>48</v>
      </c>
      <c r="C14" s="35"/>
      <c r="D14" s="80"/>
      <c r="E14" s="113"/>
      <c r="F14" s="113"/>
    </row>
    <row r="15" spans="1:6" s="31" customFormat="1" ht="99.75">
      <c r="A15" s="60"/>
      <c r="B15" s="34" t="s">
        <v>49</v>
      </c>
      <c r="D15" s="84"/>
      <c r="E15" s="114"/>
      <c r="F15" s="114"/>
    </row>
    <row r="16" spans="1:6" s="31" customFormat="1" ht="42.75">
      <c r="A16" s="60"/>
      <c r="B16" s="34" t="s">
        <v>50</v>
      </c>
      <c r="D16" s="84"/>
      <c r="E16" s="114"/>
      <c r="F16" s="114"/>
    </row>
    <row r="17" spans="1:7" s="31" customFormat="1" ht="45">
      <c r="A17" s="60"/>
      <c r="B17" s="37" t="s">
        <v>51</v>
      </c>
      <c r="D17" s="84"/>
      <c r="E17" s="114"/>
      <c r="F17" s="114"/>
    </row>
    <row r="19" spans="1:7" ht="15">
      <c r="A19" s="2"/>
      <c r="B19" s="90" t="s">
        <v>163</v>
      </c>
    </row>
    <row r="20" spans="1:7" ht="15">
      <c r="A20" s="2"/>
    </row>
    <row r="21" spans="1:7" s="13" customFormat="1" ht="28.5">
      <c r="A21" s="11">
        <f>COUNT($A$20:A20)+1</f>
        <v>1</v>
      </c>
      <c r="B21" s="12" t="s">
        <v>54</v>
      </c>
      <c r="D21" s="95"/>
      <c r="E21" s="93"/>
      <c r="F21" s="93">
        <f t="shared" ref="F21:F43" si="0">D21*E21</f>
        <v>0</v>
      </c>
    </row>
    <row r="22" spans="1:7" s="13" customFormat="1" ht="71.25">
      <c r="A22" s="14" t="s">
        <v>178</v>
      </c>
      <c r="B22" s="12" t="s">
        <v>67</v>
      </c>
      <c r="D22" s="95"/>
      <c r="E22" s="93"/>
      <c r="F22" s="93">
        <f t="shared" si="0"/>
        <v>0</v>
      </c>
    </row>
    <row r="23" spans="1:7" s="13" customFormat="1" ht="28.5">
      <c r="A23" s="42" t="s">
        <v>15</v>
      </c>
      <c r="B23" s="171" t="s">
        <v>55</v>
      </c>
      <c r="D23" s="95"/>
      <c r="E23" s="93"/>
      <c r="F23" s="93">
        <f t="shared" si="0"/>
        <v>0</v>
      </c>
      <c r="G23" s="43"/>
    </row>
    <row r="24" spans="1:7" s="13" customFormat="1" ht="28.5">
      <c r="A24" s="42" t="s">
        <v>15</v>
      </c>
      <c r="B24" s="171" t="s">
        <v>56</v>
      </c>
      <c r="D24" s="95"/>
      <c r="E24" s="93"/>
      <c r="F24" s="93">
        <f t="shared" si="0"/>
        <v>0</v>
      </c>
      <c r="G24" s="43"/>
    </row>
    <row r="25" spans="1:7" s="13" customFormat="1">
      <c r="A25" s="42" t="s">
        <v>15</v>
      </c>
      <c r="B25" s="171" t="s">
        <v>68</v>
      </c>
      <c r="D25" s="95"/>
      <c r="E25" s="93"/>
      <c r="F25" s="93">
        <f t="shared" si="0"/>
        <v>0</v>
      </c>
      <c r="G25" s="43"/>
    </row>
    <row r="26" spans="1:7" s="13" customFormat="1">
      <c r="A26" s="14"/>
      <c r="B26" s="43" t="s">
        <v>27</v>
      </c>
      <c r="C26" s="170"/>
      <c r="D26" s="95"/>
      <c r="E26" s="93"/>
      <c r="F26" s="93">
        <f t="shared" si="0"/>
        <v>0</v>
      </c>
    </row>
    <row r="27" spans="1:7" s="13" customFormat="1" ht="85.5">
      <c r="A27" s="14" t="s">
        <v>179</v>
      </c>
      <c r="B27" s="12" t="s">
        <v>186</v>
      </c>
      <c r="D27" s="95"/>
      <c r="E27" s="93"/>
      <c r="F27" s="93">
        <f t="shared" si="0"/>
        <v>0</v>
      </c>
    </row>
    <row r="28" spans="1:7" s="13" customFormat="1">
      <c r="A28" s="42" t="s">
        <v>15</v>
      </c>
      <c r="B28" s="172" t="s">
        <v>187</v>
      </c>
      <c r="C28" s="43"/>
      <c r="D28" s="95"/>
      <c r="E28" s="93"/>
      <c r="F28" s="93">
        <f t="shared" si="0"/>
        <v>0</v>
      </c>
    </row>
    <row r="29" spans="1:7" s="13" customFormat="1">
      <c r="A29" s="42" t="s">
        <v>15</v>
      </c>
      <c r="B29" s="172" t="s">
        <v>188</v>
      </c>
      <c r="C29" s="43"/>
      <c r="D29" s="95"/>
      <c r="E29" s="93"/>
      <c r="F29" s="93">
        <f t="shared" si="0"/>
        <v>0</v>
      </c>
    </row>
    <row r="30" spans="1:7" s="13" customFormat="1">
      <c r="A30" s="14"/>
      <c r="B30" s="12" t="s">
        <v>20</v>
      </c>
      <c r="D30" s="95"/>
      <c r="E30" s="93"/>
      <c r="F30" s="93">
        <f t="shared" si="0"/>
        <v>0</v>
      </c>
    </row>
    <row r="31" spans="1:7" s="13" customFormat="1" ht="99.75">
      <c r="A31" s="14" t="s">
        <v>180</v>
      </c>
      <c r="B31" s="12" t="s">
        <v>189</v>
      </c>
      <c r="D31" s="95"/>
      <c r="E31" s="93"/>
      <c r="F31" s="93">
        <f t="shared" si="0"/>
        <v>0</v>
      </c>
    </row>
    <row r="32" spans="1:7" s="13" customFormat="1">
      <c r="A32" s="42" t="s">
        <v>15</v>
      </c>
      <c r="B32" s="172" t="s">
        <v>69</v>
      </c>
      <c r="C32" s="43"/>
      <c r="D32" s="95"/>
      <c r="E32" s="93"/>
      <c r="F32" s="93">
        <f t="shared" si="0"/>
        <v>0</v>
      </c>
    </row>
    <row r="33" spans="1:7" s="13" customFormat="1">
      <c r="A33" s="42" t="s">
        <v>15</v>
      </c>
      <c r="B33" s="172" t="s">
        <v>190</v>
      </c>
      <c r="C33" s="43"/>
      <c r="D33" s="95"/>
      <c r="E33" s="93"/>
      <c r="F33" s="93">
        <f t="shared" si="0"/>
        <v>0</v>
      </c>
    </row>
    <row r="34" spans="1:7" s="13" customFormat="1">
      <c r="A34" s="14"/>
      <c r="B34" s="12" t="s">
        <v>191</v>
      </c>
      <c r="D34" s="95"/>
      <c r="E34" s="93"/>
      <c r="F34" s="93">
        <f t="shared" si="0"/>
        <v>0</v>
      </c>
    </row>
    <row r="35" spans="1:7" s="13" customFormat="1" ht="99.75">
      <c r="A35" s="14" t="s">
        <v>181</v>
      </c>
      <c r="B35" s="12" t="s">
        <v>192</v>
      </c>
      <c r="D35" s="95"/>
      <c r="E35" s="93"/>
      <c r="F35" s="93">
        <f t="shared" si="0"/>
        <v>0</v>
      </c>
    </row>
    <row r="36" spans="1:7" s="13" customFormat="1">
      <c r="A36" s="42" t="s">
        <v>15</v>
      </c>
      <c r="B36" s="14" t="s">
        <v>193</v>
      </c>
      <c r="C36" s="43"/>
      <c r="D36" s="95"/>
      <c r="E36" s="93"/>
      <c r="F36" s="93">
        <f t="shared" si="0"/>
        <v>0</v>
      </c>
    </row>
    <row r="37" spans="1:7" s="13" customFormat="1">
      <c r="A37" s="42" t="s">
        <v>15</v>
      </c>
      <c r="B37" s="14" t="s">
        <v>194</v>
      </c>
      <c r="C37" s="43"/>
      <c r="D37" s="95"/>
      <c r="E37" s="93"/>
      <c r="F37" s="93">
        <f t="shared" si="0"/>
        <v>0</v>
      </c>
    </row>
    <row r="38" spans="1:7" s="13" customFormat="1">
      <c r="A38" s="14"/>
      <c r="B38" s="12" t="s">
        <v>195</v>
      </c>
      <c r="D38" s="95"/>
      <c r="E38" s="93"/>
      <c r="F38" s="93">
        <f t="shared" si="0"/>
        <v>0</v>
      </c>
    </row>
    <row r="39" spans="1:7" s="13" customFormat="1" ht="42.75">
      <c r="A39" s="14" t="s">
        <v>182</v>
      </c>
      <c r="B39" s="12" t="s">
        <v>196</v>
      </c>
      <c r="D39" s="95"/>
      <c r="E39" s="93"/>
      <c r="F39" s="93">
        <f t="shared" si="0"/>
        <v>0</v>
      </c>
    </row>
    <row r="40" spans="1:7" s="13" customFormat="1">
      <c r="A40" s="42" t="s">
        <v>15</v>
      </c>
      <c r="B40" s="172" t="s">
        <v>70</v>
      </c>
      <c r="C40" s="43"/>
      <c r="D40" s="95"/>
      <c r="E40" s="93"/>
      <c r="F40" s="93">
        <f t="shared" si="0"/>
        <v>0</v>
      </c>
    </row>
    <row r="41" spans="1:7" s="13" customFormat="1" ht="28.5">
      <c r="A41" s="14" t="s">
        <v>183</v>
      </c>
      <c r="B41" s="12" t="s">
        <v>105</v>
      </c>
      <c r="D41" s="95"/>
      <c r="E41" s="93"/>
      <c r="F41" s="93">
        <f t="shared" si="0"/>
        <v>0</v>
      </c>
    </row>
    <row r="42" spans="1:7" s="13" customFormat="1">
      <c r="A42" s="42" t="s">
        <v>15</v>
      </c>
      <c r="B42" s="43" t="s">
        <v>197</v>
      </c>
      <c r="C42" s="170"/>
      <c r="D42" s="95"/>
      <c r="E42" s="93"/>
      <c r="F42" s="93">
        <f t="shared" si="0"/>
        <v>0</v>
      </c>
    </row>
    <row r="43" spans="1:7" s="13" customFormat="1">
      <c r="A43" s="14"/>
      <c r="B43" s="43"/>
      <c r="C43" s="170" t="s">
        <v>8</v>
      </c>
      <c r="D43" s="95">
        <v>1</v>
      </c>
      <c r="E43" s="93"/>
      <c r="F43" s="93">
        <f>D43*E43</f>
        <v>0</v>
      </c>
    </row>
    <row r="44" spans="1:7" s="13" customFormat="1">
      <c r="A44" s="14"/>
      <c r="B44" s="43"/>
      <c r="C44" s="170"/>
      <c r="D44" s="95"/>
      <c r="E44" s="93"/>
      <c r="F44" s="93"/>
    </row>
    <row r="45" spans="1:7" s="13" customFormat="1" ht="28.5">
      <c r="A45" s="11">
        <f>COUNT($A$20:A44)+1</f>
        <v>2</v>
      </c>
      <c r="B45" s="12" t="s">
        <v>54</v>
      </c>
      <c r="D45" s="95"/>
      <c r="E45" s="93"/>
      <c r="F45" s="93">
        <f t="shared" ref="F45:F67" si="1">D45*E45</f>
        <v>0</v>
      </c>
    </row>
    <row r="46" spans="1:7" s="13" customFormat="1" ht="71.25">
      <c r="A46" s="14" t="s">
        <v>99</v>
      </c>
      <c r="B46" s="12" t="s">
        <v>67</v>
      </c>
      <c r="D46" s="95"/>
      <c r="E46" s="93"/>
      <c r="F46" s="93">
        <f t="shared" si="1"/>
        <v>0</v>
      </c>
    </row>
    <row r="47" spans="1:7" s="13" customFormat="1" ht="28.5">
      <c r="A47" s="42" t="s">
        <v>15</v>
      </c>
      <c r="B47" s="171" t="s">
        <v>55</v>
      </c>
      <c r="D47" s="95"/>
      <c r="E47" s="93"/>
      <c r="F47" s="93">
        <f t="shared" si="1"/>
        <v>0</v>
      </c>
      <c r="G47" s="43"/>
    </row>
    <row r="48" spans="1:7" s="13" customFormat="1" ht="28.5">
      <c r="A48" s="42" t="s">
        <v>15</v>
      </c>
      <c r="B48" s="171" t="s">
        <v>56</v>
      </c>
      <c r="D48" s="95"/>
      <c r="E48" s="93"/>
      <c r="F48" s="93">
        <f t="shared" si="1"/>
        <v>0</v>
      </c>
      <c r="G48" s="43"/>
    </row>
    <row r="49" spans="1:7" s="13" customFormat="1">
      <c r="A49" s="42" t="s">
        <v>15</v>
      </c>
      <c r="B49" s="171" t="s">
        <v>68</v>
      </c>
      <c r="D49" s="95"/>
      <c r="E49" s="93"/>
      <c r="F49" s="93">
        <f t="shared" si="1"/>
        <v>0</v>
      </c>
      <c r="G49" s="43"/>
    </row>
    <row r="50" spans="1:7" s="13" customFormat="1">
      <c r="A50" s="14"/>
      <c r="B50" s="43" t="s">
        <v>27</v>
      </c>
      <c r="C50" s="170"/>
      <c r="D50" s="95"/>
      <c r="E50" s="93"/>
      <c r="F50" s="93">
        <f t="shared" si="1"/>
        <v>0</v>
      </c>
    </row>
    <row r="51" spans="1:7" s="13" customFormat="1" ht="85.5">
      <c r="A51" s="14" t="s">
        <v>100</v>
      </c>
      <c r="B51" s="12" t="s">
        <v>186</v>
      </c>
      <c r="D51" s="95"/>
      <c r="E51" s="93"/>
      <c r="F51" s="93">
        <f t="shared" si="1"/>
        <v>0</v>
      </c>
    </row>
    <row r="52" spans="1:7" s="13" customFormat="1">
      <c r="A52" s="42" t="s">
        <v>15</v>
      </c>
      <c r="B52" s="172" t="s">
        <v>187</v>
      </c>
      <c r="C52" s="43"/>
      <c r="D52" s="95"/>
      <c r="E52" s="93"/>
      <c r="F52" s="93">
        <f t="shared" si="1"/>
        <v>0</v>
      </c>
    </row>
    <row r="53" spans="1:7" s="13" customFormat="1">
      <c r="A53" s="42" t="s">
        <v>15</v>
      </c>
      <c r="B53" s="172" t="s">
        <v>188</v>
      </c>
      <c r="C53" s="43"/>
      <c r="D53" s="95"/>
      <c r="E53" s="93"/>
      <c r="F53" s="93">
        <f t="shared" si="1"/>
        <v>0</v>
      </c>
    </row>
    <row r="54" spans="1:7" s="13" customFormat="1">
      <c r="A54" s="14"/>
      <c r="B54" s="12" t="s">
        <v>20</v>
      </c>
      <c r="D54" s="95"/>
      <c r="E54" s="93"/>
      <c r="F54" s="93">
        <f t="shared" si="1"/>
        <v>0</v>
      </c>
    </row>
    <row r="55" spans="1:7" s="13" customFormat="1" ht="99.75">
      <c r="A55" s="14" t="s">
        <v>101</v>
      </c>
      <c r="B55" s="12" t="s">
        <v>189</v>
      </c>
      <c r="D55" s="95"/>
      <c r="E55" s="93"/>
      <c r="F55" s="93">
        <f t="shared" si="1"/>
        <v>0</v>
      </c>
    </row>
    <row r="56" spans="1:7" s="13" customFormat="1">
      <c r="A56" s="42" t="s">
        <v>15</v>
      </c>
      <c r="B56" s="172" t="s">
        <v>69</v>
      </c>
      <c r="C56" s="43"/>
      <c r="D56" s="95"/>
      <c r="E56" s="93"/>
      <c r="F56" s="93">
        <f t="shared" si="1"/>
        <v>0</v>
      </c>
    </row>
    <row r="57" spans="1:7" s="13" customFormat="1">
      <c r="A57" s="42" t="s">
        <v>15</v>
      </c>
      <c r="B57" s="172" t="s">
        <v>190</v>
      </c>
      <c r="C57" s="43"/>
      <c r="D57" s="95"/>
      <c r="E57" s="93"/>
      <c r="F57" s="93">
        <f t="shared" si="1"/>
        <v>0</v>
      </c>
    </row>
    <row r="58" spans="1:7" s="13" customFormat="1">
      <c r="A58" s="14"/>
      <c r="B58" s="12" t="s">
        <v>191</v>
      </c>
      <c r="D58" s="95"/>
      <c r="E58" s="93"/>
      <c r="F58" s="93">
        <f t="shared" si="1"/>
        <v>0</v>
      </c>
    </row>
    <row r="59" spans="1:7" s="13" customFormat="1" ht="99.75">
      <c r="A59" s="14" t="s">
        <v>102</v>
      </c>
      <c r="B59" s="12" t="s">
        <v>192</v>
      </c>
      <c r="D59" s="95"/>
      <c r="E59" s="93"/>
      <c r="F59" s="93">
        <f t="shared" si="1"/>
        <v>0</v>
      </c>
    </row>
    <row r="60" spans="1:7" s="13" customFormat="1">
      <c r="A60" s="42" t="s">
        <v>15</v>
      </c>
      <c r="B60" s="14" t="s">
        <v>193</v>
      </c>
      <c r="C60" s="43"/>
      <c r="D60" s="95"/>
      <c r="E60" s="93"/>
      <c r="F60" s="93">
        <f t="shared" si="1"/>
        <v>0</v>
      </c>
    </row>
    <row r="61" spans="1:7" s="13" customFormat="1">
      <c r="A61" s="42" t="s">
        <v>15</v>
      </c>
      <c r="B61" s="14" t="s">
        <v>194</v>
      </c>
      <c r="C61" s="43"/>
      <c r="D61" s="95"/>
      <c r="E61" s="93"/>
      <c r="F61" s="93">
        <f t="shared" si="1"/>
        <v>0</v>
      </c>
    </row>
    <row r="62" spans="1:7" s="13" customFormat="1">
      <c r="A62" s="14"/>
      <c r="B62" s="12" t="s">
        <v>195</v>
      </c>
      <c r="D62" s="95"/>
      <c r="E62" s="93"/>
      <c r="F62" s="93">
        <f t="shared" si="1"/>
        <v>0</v>
      </c>
    </row>
    <row r="63" spans="1:7" s="13" customFormat="1" ht="42.75">
      <c r="A63" s="14" t="s">
        <v>103</v>
      </c>
      <c r="B63" s="12" t="s">
        <v>196</v>
      </c>
      <c r="D63" s="95"/>
      <c r="E63" s="93"/>
      <c r="F63" s="93">
        <f t="shared" si="1"/>
        <v>0</v>
      </c>
    </row>
    <row r="64" spans="1:7" s="13" customFormat="1">
      <c r="A64" s="42" t="s">
        <v>15</v>
      </c>
      <c r="B64" s="172" t="s">
        <v>70</v>
      </c>
      <c r="C64" s="43"/>
      <c r="D64" s="95"/>
      <c r="E64" s="93"/>
      <c r="F64" s="93">
        <f t="shared" si="1"/>
        <v>0</v>
      </c>
    </row>
    <row r="65" spans="1:6" s="13" customFormat="1" ht="28.5">
      <c r="A65" s="14" t="s">
        <v>104</v>
      </c>
      <c r="B65" s="12" t="s">
        <v>105</v>
      </c>
      <c r="D65" s="95"/>
      <c r="E65" s="93"/>
      <c r="F65" s="93">
        <f t="shared" si="1"/>
        <v>0</v>
      </c>
    </row>
    <row r="66" spans="1:6" s="13" customFormat="1">
      <c r="A66" s="42" t="s">
        <v>15</v>
      </c>
      <c r="B66" s="43" t="s">
        <v>197</v>
      </c>
      <c r="C66" s="170"/>
      <c r="D66" s="95"/>
      <c r="E66" s="93"/>
      <c r="F66" s="93">
        <f t="shared" si="1"/>
        <v>0</v>
      </c>
    </row>
    <row r="67" spans="1:6" s="13" customFormat="1">
      <c r="A67" s="14"/>
      <c r="B67" s="43"/>
      <c r="C67" s="170" t="s">
        <v>8</v>
      </c>
      <c r="D67" s="95">
        <v>1</v>
      </c>
      <c r="E67" s="93"/>
      <c r="F67" s="93">
        <f>D67*E67</f>
        <v>0</v>
      </c>
    </row>
    <row r="68" spans="1:6" s="13" customFormat="1">
      <c r="A68" s="14"/>
      <c r="B68" s="43"/>
      <c r="C68" s="38"/>
      <c r="D68" s="95"/>
      <c r="E68" s="93"/>
      <c r="F68" s="93">
        <f t="shared" ref="F68:F98" si="2">D68*E68</f>
        <v>0</v>
      </c>
    </row>
    <row r="69" spans="1:6" s="13" customFormat="1" ht="99.75">
      <c r="A69" s="11">
        <f>COUNT($A$20:A68)+1</f>
        <v>3</v>
      </c>
      <c r="B69" s="12" t="s">
        <v>198</v>
      </c>
      <c r="D69" s="95"/>
      <c r="E69" s="93"/>
      <c r="F69" s="93">
        <f t="shared" ref="F69" si="3">D69*E69</f>
        <v>0</v>
      </c>
    </row>
    <row r="70" spans="1:6" s="13" customFormat="1">
      <c r="A70" s="11"/>
      <c r="B70" s="12"/>
      <c r="C70" s="13" t="s">
        <v>8</v>
      </c>
      <c r="D70" s="95">
        <v>1</v>
      </c>
      <c r="E70" s="93"/>
      <c r="F70" s="93">
        <f>D70*E70</f>
        <v>0</v>
      </c>
    </row>
    <row r="71" spans="1:6" s="13" customFormat="1">
      <c r="A71" s="14"/>
      <c r="B71" s="12"/>
      <c r="D71" s="95"/>
      <c r="E71" s="93"/>
      <c r="F71" s="93"/>
    </row>
    <row r="72" spans="1:6" s="13" customFormat="1" ht="42.75">
      <c r="A72" s="11">
        <f>COUNT($A$20:A71)+1</f>
        <v>4</v>
      </c>
      <c r="B72" s="52" t="s">
        <v>57</v>
      </c>
      <c r="D72" s="95"/>
      <c r="E72" s="93"/>
      <c r="F72" s="93">
        <f t="shared" si="2"/>
        <v>0</v>
      </c>
    </row>
    <row r="73" spans="1:6" s="13" customFormat="1">
      <c r="A73" s="14"/>
      <c r="B73" s="43" t="s">
        <v>185</v>
      </c>
      <c r="C73" s="157" t="s">
        <v>1</v>
      </c>
      <c r="D73" s="95">
        <v>112</v>
      </c>
      <c r="E73" s="93"/>
      <c r="F73" s="93">
        <f>D73*E73</f>
        <v>0</v>
      </c>
    </row>
    <row r="74" spans="1:6">
      <c r="F74" s="93">
        <f t="shared" si="2"/>
        <v>0</v>
      </c>
    </row>
    <row r="75" spans="1:6" ht="57">
      <c r="A75" s="11">
        <f>COUNT($A$20:A74)+1</f>
        <v>5</v>
      </c>
      <c r="B75" s="17" t="s">
        <v>58</v>
      </c>
      <c r="F75" s="93">
        <f t="shared" si="2"/>
        <v>0</v>
      </c>
    </row>
    <row r="76" spans="1:6">
      <c r="B76" s="17" t="s">
        <v>59</v>
      </c>
      <c r="C76" s="1" t="s">
        <v>1</v>
      </c>
      <c r="D76" s="91">
        <v>36</v>
      </c>
      <c r="F76" s="93">
        <f>D76*E76</f>
        <v>0</v>
      </c>
    </row>
    <row r="77" spans="1:6">
      <c r="B77" s="17" t="s">
        <v>60</v>
      </c>
      <c r="C77" s="1" t="s">
        <v>1</v>
      </c>
      <c r="D77" s="91">
        <v>50</v>
      </c>
      <c r="F77" s="93">
        <f>D77*E77</f>
        <v>0</v>
      </c>
    </row>
    <row r="78" spans="1:6">
      <c r="B78" s="17" t="s">
        <v>61</v>
      </c>
      <c r="C78" s="1" t="s">
        <v>1</v>
      </c>
      <c r="D78" s="91">
        <v>154</v>
      </c>
      <c r="F78" s="93">
        <f>D78*E78</f>
        <v>0</v>
      </c>
    </row>
    <row r="79" spans="1:6">
      <c r="B79" s="17" t="s">
        <v>62</v>
      </c>
      <c r="C79" s="1" t="s">
        <v>1</v>
      </c>
      <c r="D79" s="91">
        <v>168</v>
      </c>
      <c r="F79" s="93">
        <f>D79*E79</f>
        <v>0</v>
      </c>
    </row>
    <row r="80" spans="1:6">
      <c r="B80" s="17"/>
      <c r="C80" s="1"/>
      <c r="F80" s="93">
        <f t="shared" si="2"/>
        <v>0</v>
      </c>
    </row>
    <row r="81" spans="1:6" ht="28.5">
      <c r="A81" s="11">
        <f>COUNT($A$20:A80)+1</f>
        <v>6</v>
      </c>
      <c r="B81" s="17" t="s">
        <v>63</v>
      </c>
      <c r="F81" s="93">
        <f t="shared" si="2"/>
        <v>0</v>
      </c>
    </row>
    <row r="82" spans="1:6" s="13" customFormat="1">
      <c r="A82" s="14"/>
      <c r="B82" s="43"/>
      <c r="C82" s="170" t="s">
        <v>29</v>
      </c>
      <c r="D82" s="95">
        <v>13</v>
      </c>
      <c r="E82" s="93"/>
      <c r="F82" s="93">
        <f>D82*E82</f>
        <v>0</v>
      </c>
    </row>
    <row r="83" spans="1:6">
      <c r="F83" s="93">
        <f t="shared" si="2"/>
        <v>0</v>
      </c>
    </row>
    <row r="84" spans="1:6" ht="42.75">
      <c r="A84" s="11">
        <f>COUNT($A$20:A83)+1</f>
        <v>7</v>
      </c>
      <c r="B84" s="17" t="s">
        <v>177</v>
      </c>
      <c r="F84" s="93">
        <f t="shared" si="2"/>
        <v>0</v>
      </c>
    </row>
    <row r="85" spans="1:6">
      <c r="C85" s="1" t="s">
        <v>1</v>
      </c>
      <c r="D85" s="91">
        <v>204</v>
      </c>
      <c r="F85" s="93">
        <f>D85*E85</f>
        <v>0</v>
      </c>
    </row>
    <row r="86" spans="1:6">
      <c r="F86" s="93">
        <f t="shared" si="2"/>
        <v>0</v>
      </c>
    </row>
    <row r="87" spans="1:6" ht="42.75">
      <c r="A87" s="11">
        <f>COUNT($A$20:A86)+1</f>
        <v>8</v>
      </c>
      <c r="B87" s="17" t="s">
        <v>71</v>
      </c>
      <c r="F87" s="93">
        <f t="shared" si="2"/>
        <v>0</v>
      </c>
    </row>
    <row r="88" spans="1:6">
      <c r="C88" s="1" t="s">
        <v>8</v>
      </c>
      <c r="D88" s="91">
        <v>2</v>
      </c>
      <c r="F88" s="93">
        <f t="shared" si="2"/>
        <v>0</v>
      </c>
    </row>
    <row r="89" spans="1:6">
      <c r="C89" s="1"/>
      <c r="F89" s="93">
        <f t="shared" si="2"/>
        <v>0</v>
      </c>
    </row>
    <row r="90" spans="1:6" ht="28.5">
      <c r="A90" s="11">
        <f>COUNT($A$20:A89)+1</f>
        <v>9</v>
      </c>
      <c r="B90" s="17" t="s">
        <v>21</v>
      </c>
      <c r="F90" s="93">
        <f t="shared" si="2"/>
        <v>0</v>
      </c>
    </row>
    <row r="91" spans="1:6">
      <c r="C91" s="1" t="s">
        <v>8</v>
      </c>
      <c r="D91" s="91">
        <v>2</v>
      </c>
      <c r="F91" s="93">
        <f t="shared" si="2"/>
        <v>0</v>
      </c>
    </row>
    <row r="92" spans="1:6">
      <c r="C92" s="1"/>
      <c r="F92" s="93">
        <f t="shared" si="2"/>
        <v>0</v>
      </c>
    </row>
    <row r="93" spans="1:6" ht="28.5">
      <c r="A93" s="11">
        <f>COUNT($A$20:A92)+1</f>
        <v>10</v>
      </c>
      <c r="B93" s="17" t="s">
        <v>22</v>
      </c>
      <c r="F93" s="93">
        <f t="shared" si="2"/>
        <v>0</v>
      </c>
    </row>
    <row r="94" spans="1:6">
      <c r="C94" s="1" t="s">
        <v>8</v>
      </c>
      <c r="D94" s="91">
        <v>2</v>
      </c>
      <c r="F94" s="93">
        <f t="shared" si="2"/>
        <v>0</v>
      </c>
    </row>
    <row r="95" spans="1:6">
      <c r="C95" s="1"/>
      <c r="F95" s="93">
        <f t="shared" si="2"/>
        <v>0</v>
      </c>
    </row>
    <row r="96" spans="1:6">
      <c r="A96" s="11">
        <f>COUNT($A$20:A95)+1</f>
        <v>11</v>
      </c>
      <c r="B96" s="17" t="s">
        <v>23</v>
      </c>
      <c r="F96" s="93">
        <f t="shared" si="2"/>
        <v>0</v>
      </c>
    </row>
    <row r="97" spans="1:6">
      <c r="C97" s="1" t="s">
        <v>8</v>
      </c>
      <c r="D97" s="91">
        <v>2</v>
      </c>
      <c r="F97" s="93">
        <f t="shared" si="2"/>
        <v>0</v>
      </c>
    </row>
    <row r="98" spans="1:6">
      <c r="C98" s="1"/>
      <c r="F98" s="93">
        <f t="shared" si="2"/>
        <v>0</v>
      </c>
    </row>
    <row r="99" spans="1:6" ht="42.75">
      <c r="A99" s="11">
        <f>COUNT($A$20:A98)+1</f>
        <v>12</v>
      </c>
      <c r="B99" s="17" t="s">
        <v>24</v>
      </c>
      <c r="F99" s="93">
        <f t="shared" ref="F99:F114" si="4">D99*E99</f>
        <v>0</v>
      </c>
    </row>
    <row r="100" spans="1:6">
      <c r="B100" s="17" t="s">
        <v>64</v>
      </c>
      <c r="C100" s="1" t="s">
        <v>1</v>
      </c>
      <c r="D100" s="91">
        <v>12</v>
      </c>
      <c r="F100" s="93">
        <f>D100*E100</f>
        <v>0</v>
      </c>
    </row>
    <row r="101" spans="1:6" s="13" customFormat="1">
      <c r="A101" s="14"/>
      <c r="B101" s="43"/>
      <c r="D101" s="95"/>
      <c r="E101" s="93"/>
      <c r="F101" s="93">
        <f t="shared" si="4"/>
        <v>0</v>
      </c>
    </row>
    <row r="102" spans="1:6" s="13" customFormat="1" ht="42.75">
      <c r="A102" s="11">
        <f>COUNT($A$20:A101)+1</f>
        <v>13</v>
      </c>
      <c r="B102" s="17" t="s">
        <v>65</v>
      </c>
      <c r="D102" s="95"/>
      <c r="E102" s="93"/>
      <c r="F102" s="93">
        <f t="shared" si="4"/>
        <v>0</v>
      </c>
    </row>
    <row r="103" spans="1:6" s="13" customFormat="1">
      <c r="A103" s="14"/>
      <c r="B103" s="12" t="s">
        <v>37</v>
      </c>
      <c r="C103" s="157" t="s">
        <v>1</v>
      </c>
      <c r="D103" s="95">
        <v>92</v>
      </c>
      <c r="E103" s="93"/>
      <c r="F103" s="93">
        <f>D103*E103</f>
        <v>0</v>
      </c>
    </row>
    <row r="104" spans="1:6" s="13" customFormat="1">
      <c r="A104" s="14"/>
      <c r="B104" s="43"/>
      <c r="D104" s="95"/>
      <c r="E104" s="93"/>
      <c r="F104" s="93">
        <f t="shared" si="4"/>
        <v>0</v>
      </c>
    </row>
    <row r="105" spans="1:6" ht="28.5">
      <c r="A105" s="11">
        <f>COUNT($A$20:A104)+1</f>
        <v>14</v>
      </c>
      <c r="B105" s="17" t="s">
        <v>72</v>
      </c>
      <c r="F105" s="93">
        <f t="shared" si="4"/>
        <v>0</v>
      </c>
    </row>
    <row r="106" spans="1:6">
      <c r="C106" s="1" t="s">
        <v>0</v>
      </c>
      <c r="D106" s="91">
        <v>5</v>
      </c>
      <c r="F106" s="93">
        <f>D106*E106</f>
        <v>0</v>
      </c>
    </row>
    <row r="107" spans="1:6">
      <c r="F107" s="93">
        <f t="shared" si="4"/>
        <v>0</v>
      </c>
    </row>
    <row r="108" spans="1:6" s="13" customFormat="1" ht="28.5">
      <c r="A108" s="11">
        <f>COUNT($A$20:A107)+1</f>
        <v>15</v>
      </c>
      <c r="B108" s="12" t="s">
        <v>66</v>
      </c>
      <c r="D108" s="95"/>
      <c r="E108" s="93"/>
      <c r="F108" s="93">
        <f t="shared" si="4"/>
        <v>0</v>
      </c>
    </row>
    <row r="109" spans="1:6" s="13" customFormat="1">
      <c r="A109" s="14"/>
      <c r="B109" s="43"/>
      <c r="C109" s="38" t="s">
        <v>8</v>
      </c>
      <c r="D109" s="95">
        <v>2</v>
      </c>
      <c r="E109" s="93"/>
      <c r="F109" s="93">
        <f>D109*E109</f>
        <v>0</v>
      </c>
    </row>
    <row r="110" spans="1:6" s="13" customFormat="1">
      <c r="A110" s="14"/>
      <c r="B110" s="43"/>
      <c r="D110" s="95"/>
      <c r="E110" s="93"/>
      <c r="F110" s="93">
        <f t="shared" si="4"/>
        <v>0</v>
      </c>
    </row>
    <row r="111" spans="1:6" ht="28.5">
      <c r="A111" s="11">
        <f>COUNT($A$20:A110)+1</f>
        <v>16</v>
      </c>
      <c r="B111" s="17" t="s">
        <v>25</v>
      </c>
      <c r="F111" s="93">
        <f t="shared" si="4"/>
        <v>0</v>
      </c>
    </row>
    <row r="112" spans="1:6">
      <c r="C112" s="1" t="s">
        <v>8</v>
      </c>
      <c r="D112" s="91">
        <v>1</v>
      </c>
      <c r="F112" s="93">
        <f>D112*E112</f>
        <v>0</v>
      </c>
    </row>
    <row r="113" spans="1:6">
      <c r="F113" s="93">
        <f t="shared" si="4"/>
        <v>0</v>
      </c>
    </row>
    <row r="114" spans="1:6" ht="28.5">
      <c r="A114" s="11">
        <f>COUNT($A$20:A113)+1</f>
        <v>17</v>
      </c>
      <c r="B114" s="17" t="s">
        <v>13</v>
      </c>
      <c r="F114" s="93">
        <f t="shared" si="4"/>
        <v>0</v>
      </c>
    </row>
    <row r="115" spans="1:6">
      <c r="C115" s="1" t="s">
        <v>2</v>
      </c>
      <c r="D115" s="91">
        <v>3</v>
      </c>
      <c r="F115" s="83">
        <f>SUM(F21:F114)*D115/100</f>
        <v>0</v>
      </c>
    </row>
    <row r="116" spans="1:6">
      <c r="F116" s="83"/>
    </row>
    <row r="117" spans="1:6" ht="28.5">
      <c r="A117" s="11">
        <f>COUNT($A$20:A116)+1</f>
        <v>18</v>
      </c>
      <c r="B117" s="17" t="s">
        <v>17</v>
      </c>
      <c r="F117" s="83"/>
    </row>
    <row r="118" spans="1:6">
      <c r="C118" s="1" t="s">
        <v>2</v>
      </c>
      <c r="D118" s="91">
        <v>2</v>
      </c>
      <c r="F118" s="83">
        <f>SUM(F21:F117)*D118/100</f>
        <v>0</v>
      </c>
    </row>
    <row r="119" spans="1:6">
      <c r="F119" s="83"/>
    </row>
    <row r="120" spans="1:6" ht="42.75">
      <c r="A120" s="11">
        <f>COUNT($A$20:A119)+1</f>
        <v>19</v>
      </c>
      <c r="B120" s="17" t="s">
        <v>87</v>
      </c>
      <c r="F120" s="94"/>
    </row>
    <row r="121" spans="1:6">
      <c r="C121" s="1" t="s">
        <v>2</v>
      </c>
      <c r="D121" s="91">
        <v>5</v>
      </c>
      <c r="F121" s="83">
        <f>SUM(F21:F120)*D121/100</f>
        <v>0</v>
      </c>
    </row>
    <row r="123" spans="1:6" s="9" customFormat="1" ht="15" thickBot="1">
      <c r="A123" s="18"/>
      <c r="B123" s="4" t="s">
        <v>98</v>
      </c>
      <c r="C123" s="6" t="s">
        <v>3</v>
      </c>
      <c r="D123" s="100"/>
      <c r="E123" s="117"/>
      <c r="F123" s="117">
        <f>SUM(F21:F122)</f>
        <v>0</v>
      </c>
    </row>
    <row r="124" spans="1:6" ht="15" thickTop="1"/>
  </sheetData>
  <pageMargins left="0.78740157480314965" right="0.59055118110236227" top="0.78740157480314965" bottom="0.78740157480314965" header="0.51181102362204722" footer="0.51181102362204722"/>
  <pageSetup paperSize="9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</vt:lpstr>
      <vt:lpstr>Vodovodna instalacija</vt:lpstr>
      <vt:lpstr>Prezračevanje</vt:lpstr>
      <vt:lpstr>Ogrevanje in hlajenje</vt:lpstr>
      <vt:lpstr>'Ogrevanje in hlajenje'!Področje_tiskanja</vt:lpstr>
      <vt:lpstr>Prezračevanje!Področje_tiskanja</vt:lpstr>
      <vt:lpstr>Rekapitulacija!Področje_tiskanja</vt:lpstr>
      <vt:lpstr>'Vodovodna instalacija'!Področje_tiskanja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Ana Kovačević Zimerman</cp:lastModifiedBy>
  <cp:lastPrinted>2022-05-02T10:52:33Z</cp:lastPrinted>
  <dcterms:created xsi:type="dcterms:W3CDTF">1997-01-31T12:20:41Z</dcterms:created>
  <dcterms:modified xsi:type="dcterms:W3CDTF">2022-05-09T08:52:58Z</dcterms:modified>
</cp:coreProperties>
</file>